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60" yWindow="15" windowWidth="13260" windowHeight="12195"/>
  </bookViews>
  <sheets>
    <sheet name="2017" sheetId="7" r:id="rId1"/>
  </sheets>
  <definedNames>
    <definedName name="_xlnm.Print_Area" localSheetId="0">'2017'!$A$1:$H$146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</definedNames>
  <calcPr calcId="145621"/>
</workbook>
</file>

<file path=xl/calcChain.xml><?xml version="1.0" encoding="utf-8"?>
<calcChain xmlns="http://schemas.openxmlformats.org/spreadsheetml/2006/main">
  <c r="F136" i="7" l="1"/>
  <c r="F137" i="7"/>
  <c r="F138" i="7"/>
  <c r="F139" i="7"/>
  <c r="F140" i="7"/>
  <c r="F141" i="7"/>
  <c r="F142" i="7"/>
  <c r="F135" i="7"/>
  <c r="F127" i="7"/>
  <c r="F128" i="7"/>
  <c r="F129" i="7"/>
  <c r="F130" i="7"/>
  <c r="F131" i="7"/>
  <c r="F132" i="7"/>
  <c r="F126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74" i="7"/>
  <c r="F75" i="7"/>
  <c r="F76" i="7"/>
  <c r="F77" i="7"/>
  <c r="F78" i="7"/>
  <c r="F79" i="7"/>
  <c r="F80" i="7"/>
  <c r="F81" i="7"/>
  <c r="F82" i="7"/>
  <c r="F83" i="7"/>
  <c r="F73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20" i="7"/>
  <c r="F21" i="7"/>
  <c r="F22" i="7"/>
  <c r="F23" i="7"/>
  <c r="F24" i="7"/>
  <c r="F25" i="7"/>
  <c r="F26" i="7"/>
  <c r="F27" i="7"/>
  <c r="F28" i="7"/>
  <c r="F29" i="7"/>
  <c r="F19" i="7"/>
</calcChain>
</file>

<file path=xl/sharedStrings.xml><?xml version="1.0" encoding="utf-8"?>
<sst xmlns="http://schemas.openxmlformats.org/spreadsheetml/2006/main" count="515" uniqueCount="244">
  <si>
    <t>Articolo</t>
  </si>
  <si>
    <t>Descrizione</t>
  </si>
  <si>
    <t>CND</t>
  </si>
  <si>
    <t>L091199</t>
  </si>
  <si>
    <t xml:space="preserve">PZ.         </t>
  </si>
  <si>
    <t>UM</t>
  </si>
  <si>
    <t>REP</t>
  </si>
  <si>
    <t>CAPFLEX</t>
  </si>
  <si>
    <t>26-100-01-04</t>
  </si>
  <si>
    <t>CAPFLEX PIP, PROSSIMALE, S</t>
  </si>
  <si>
    <t>26-100-02-04</t>
  </si>
  <si>
    <t>CAPFLEX PIP, PROSSIMALE, M</t>
  </si>
  <si>
    <t>26-100-03-04</t>
  </si>
  <si>
    <t>CAPFLEX PIP, PROSSIMALE, L</t>
  </si>
  <si>
    <t>26-100-11-04</t>
  </si>
  <si>
    <t>CAPFLEX PIP, DISTALE, S, ALTEZZA 2,1MM</t>
  </si>
  <si>
    <t>26-100-12-04</t>
  </si>
  <si>
    <t>CAPFLEX PIP, DISTALE, S, ALTEZZA 3,0MM</t>
  </si>
  <si>
    <t>26-100-21-04</t>
  </si>
  <si>
    <t>CAPFLEX PIP, DISTALE, M, ALTEZZA 2,1MM</t>
  </si>
  <si>
    <t>26-100-22-04</t>
  </si>
  <si>
    <t>CAPFLEX PIP, DISTALE, M, ALTEZZA 3,0MM</t>
  </si>
  <si>
    <t>26-100-23-04</t>
  </si>
  <si>
    <t>CAPFLEX PIP, DISTALE, M, ALTEZZA 4,4MM</t>
  </si>
  <si>
    <t>26-100-31-04</t>
  </si>
  <si>
    <t>CAPFLEX PIP, DISTALE, L, ALTEZZA 2,1MM</t>
  </si>
  <si>
    <t>26-100-32-04</t>
  </si>
  <si>
    <t>CAPFLEX PIP, DISTALE, L, ALTEZZA 3,0MM</t>
  </si>
  <si>
    <t>26-100-33-04</t>
  </si>
  <si>
    <t>CAPFLEX PIP, DISTALE, L, ALTEZZA 4,4MM</t>
  </si>
  <si>
    <t>26-101-01-09</t>
  </si>
  <si>
    <t>CAPFLEX PROTESI P. PROVA PROSSIMALE, S</t>
  </si>
  <si>
    <t>***</t>
  </si>
  <si>
    <t>26-101-02-09</t>
  </si>
  <si>
    <t>CAPFLEX PROTESI P. PROVA PROSSIMALE, M</t>
  </si>
  <si>
    <t>26-101-03-09</t>
  </si>
  <si>
    <t>CAPFLEX PROTESI P. PROVA PROSSIMALE, L</t>
  </si>
  <si>
    <t>26-101-11-09</t>
  </si>
  <si>
    <t>CAPFLEX PROTESI P. PROVA DISTALE, S 2,1</t>
  </si>
  <si>
    <t>26-101-12-09</t>
  </si>
  <si>
    <t>CAPFLEX PROTESI P. PROVA DISTALE, S 3,0</t>
  </si>
  <si>
    <t>26-101-21-09</t>
  </si>
  <si>
    <t>CAPFLEX PROTESI P. PROVA DISTALE, M 2,1</t>
  </si>
  <si>
    <t>26-101-22-09</t>
  </si>
  <si>
    <t>CAPFLEX PROTESI P. PROVA DISTALE, M 3,0</t>
  </si>
  <si>
    <t>26-101-23-09</t>
  </si>
  <si>
    <t>CAPFLEX PROTESI P. PROVA DISTALE, M 4,4</t>
  </si>
  <si>
    <t>26-101-31-09</t>
  </si>
  <si>
    <t>CAPFLEX PROTESI P. PROVA DISTALE, L 2,1</t>
  </si>
  <si>
    <t>26-101-32-09</t>
  </si>
  <si>
    <t>CAPFLEX PROTESI P. PROVA DISTALE, L 3,0</t>
  </si>
  <si>
    <t>26-101-33-09</t>
  </si>
  <si>
    <t>CAPFLEX PROTESI P. PROVA DISTALE, L 4,4</t>
  </si>
  <si>
    <t>26-101-50-07</t>
  </si>
  <si>
    <t>CAPFLEX MISURATORE GRANDEZZA PROSSIM., S</t>
  </si>
  <si>
    <t>26-101-51-07</t>
  </si>
  <si>
    <t>CAPFLEX MISURATORE GRANDEZZA PROSSIM., M</t>
  </si>
  <si>
    <t>26-101-52-07</t>
  </si>
  <si>
    <t>CAPFLEX MISURATORE GRANDEZZA PROSSIM., L</t>
  </si>
  <si>
    <t>26-101-54-07</t>
  </si>
  <si>
    <t>CAPFLEX BLOCCO SEGA 45° PROSSIMALE, S</t>
  </si>
  <si>
    <t>26-101-55-07</t>
  </si>
  <si>
    <t>CAPFLEX BLOCCO SEGA 45° PROSSIMALE, M</t>
  </si>
  <si>
    <t>26-101-56-07</t>
  </si>
  <si>
    <t>CAPFLEX BLOCCO SEGA 45° PROSSIMALE, L</t>
  </si>
  <si>
    <t>26-101-58-07</t>
  </si>
  <si>
    <t>CAPFLEX MODULATORE PROSSIMALE, S</t>
  </si>
  <si>
    <t>26-101-59-07</t>
  </si>
  <si>
    <t>CAPFLEX MODULATORE PROSSIMALE, M</t>
  </si>
  <si>
    <t>26-101-60-07</t>
  </si>
  <si>
    <t>CAPFLEX MODULATORE PROSSIMALE, L</t>
  </si>
  <si>
    <t>26-101-62-07</t>
  </si>
  <si>
    <t>CAPFLEX INSTR.P.POSIZIONAM.,PROSSIM., S</t>
  </si>
  <si>
    <t>26-101-63-07</t>
  </si>
  <si>
    <t>CAPFLEX INSTR.P.POSIZIONAM.,PROSSIM., M</t>
  </si>
  <si>
    <t>26-101-64-07</t>
  </si>
  <si>
    <t>CAPFLEX INSTR.P.POSIZIONAM.,PROSSIM., L</t>
  </si>
  <si>
    <t>26-101-66-07</t>
  </si>
  <si>
    <t>CAPFLEX IMPATTATORE PROSSIMALE, S</t>
  </si>
  <si>
    <t>26-101-67-07</t>
  </si>
  <si>
    <t>CAPFLEX IMPATTATORE PROSSIMALE, M</t>
  </si>
  <si>
    <t>26-101-68-07</t>
  </si>
  <si>
    <t>CAPFLEX IMPATTATORE PROSSIMALE, L</t>
  </si>
  <si>
    <t>26-101-70-07</t>
  </si>
  <si>
    <t>CAPFLEX MISURATORE GRANDEZZA DISTALE, S</t>
  </si>
  <si>
    <t>26-101-71-07</t>
  </si>
  <si>
    <t>CAPFLEX MISURATORE GRANDEZZA DISTALE, M</t>
  </si>
  <si>
    <t>26-101-72-07</t>
  </si>
  <si>
    <t>CAPFLEX MISURATORE GRANDEZZA DISTALE, L</t>
  </si>
  <si>
    <t>26-101-74-07</t>
  </si>
  <si>
    <t>CAPFLEX IMPATTATORE DISTALE, S</t>
  </si>
  <si>
    <t>26-101-75-07</t>
  </si>
  <si>
    <t>CAPFLEX IMPATTATORE DISTALE, M</t>
  </si>
  <si>
    <t>26-101-76-07</t>
  </si>
  <si>
    <t>CAPFLEX IMPATTATORE DISTALE, L</t>
  </si>
  <si>
    <t>26-101-78-07</t>
  </si>
  <si>
    <t>CAPFLEX GUIDA P. SEGA DORSALE</t>
  </si>
  <si>
    <t>26-101-79-07</t>
  </si>
  <si>
    <t>CAPFLEX GUIDA P. SEGA PALMARE</t>
  </si>
  <si>
    <t>26-101-80-07</t>
  </si>
  <si>
    <t>CAPFLEX MISURATORE ALTEZZA, DISTALE</t>
  </si>
  <si>
    <t>26-101-81-07</t>
  </si>
  <si>
    <t>CAPFLEX PERIOSTOTOMO</t>
  </si>
  <si>
    <t>IMPIANTABILE:</t>
  </si>
  <si>
    <t>STRUMENTARIO:</t>
  </si>
  <si>
    <t>ARTICOLI NON SOGGETTI A REGISTRAZIONE IN QUANTO DISPOSITIVI DI CLASSE 1</t>
  </si>
  <si>
    <t xml:space="preserve">Prezzo </t>
  </si>
  <si>
    <t xml:space="preserve">CND </t>
  </si>
  <si>
    <t>Repertorio</t>
  </si>
  <si>
    <t>OSTF-00</t>
  </si>
  <si>
    <t>IMPIANTO IN SILICONE PER DITA OSTEOTEC TAGLIA 00</t>
  </si>
  <si>
    <t>P090403</t>
  </si>
  <si>
    <t>OSTF-0</t>
  </si>
  <si>
    <t>IMPIANTO IN SILICONE PER DITA OSTEOTEC TAGLIA 0</t>
  </si>
  <si>
    <t>OSTF-1</t>
  </si>
  <si>
    <t>IMPIANTO IN SILICONE PER DITA OSTEOTEC TAGLIA 1</t>
  </si>
  <si>
    <t>OSTF-2</t>
  </si>
  <si>
    <t>IMPIANTO IN SILICONE PER DITA OSTEOTEC TAGLIA 2</t>
  </si>
  <si>
    <t>OSTF-3</t>
  </si>
  <si>
    <t>IMPIANTO IN SILICONE PER DITA OSTEOTEC TAGLIA 3</t>
  </si>
  <si>
    <t>OSTF-4</t>
  </si>
  <si>
    <t>IMPIANTO IN SILICONE PER DITA OSTEOTEC TAGLIA 4</t>
  </si>
  <si>
    <t>OSTF-5</t>
  </si>
  <si>
    <t>IMPIANTO IN SILICONE PER DITA OSTEOTEC TAGLIA 5</t>
  </si>
  <si>
    <t>OSTF-6</t>
  </si>
  <si>
    <t>IMPIANTO IN SILICONE PER DITA OSTEOTEC TAGLIA 6</t>
  </si>
  <si>
    <t>OSTF-7</t>
  </si>
  <si>
    <t>IMPIANTO IN SILICONE PER DITA OSTEOTEC TAGLIA 7</t>
  </si>
  <si>
    <t>OSTF-8</t>
  </si>
  <si>
    <t>IMPIANTO IN SILICONE PER DITA OSTEOTEC TAGLIA 8</t>
  </si>
  <si>
    <t>OSTF-9</t>
  </si>
  <si>
    <t>IMPIANTO IN SILICONE PER DITA OSTEOTEC TAGLIA 9</t>
  </si>
  <si>
    <t>OSTF-S00</t>
  </si>
  <si>
    <t>IMPIANTO DI PROVA TAGLIA 00</t>
  </si>
  <si>
    <t>OSTF-S0</t>
  </si>
  <si>
    <t>IMPIANTO DI PROVA TAGLIA 0</t>
  </si>
  <si>
    <t>OSTF-S1</t>
  </si>
  <si>
    <t>IMPIANTO DI PROVA TAGLIA 1</t>
  </si>
  <si>
    <t>OSTF-S2</t>
  </si>
  <si>
    <t>IMPIANTO DI PROVA TAGLIA 2</t>
  </si>
  <si>
    <t>OSTF-S3</t>
  </si>
  <si>
    <t>IMPIANTO DI PROVA TAGLIA 3</t>
  </si>
  <si>
    <t>OSTF-S4</t>
  </si>
  <si>
    <t>IMPIANTO DI PROVA TAGLIA 4</t>
  </si>
  <si>
    <t>OSTF-S5</t>
  </si>
  <si>
    <t>IMPIANTO DI PROVA TAGLIA 5</t>
  </si>
  <si>
    <t>OSTF-S6</t>
  </si>
  <si>
    <t>IMPIANTO DI PROVA TAGLIA 6</t>
  </si>
  <si>
    <t>OSTF-S7</t>
  </si>
  <si>
    <t>IMPIANTO DI PROVA TAGLIA 7</t>
  </si>
  <si>
    <t>OSTF-S8</t>
  </si>
  <si>
    <t>IMPIANTO DI PROVA TAGLIA 8</t>
  </si>
  <si>
    <t>OSTF-S9</t>
  </si>
  <si>
    <t>IMPIANTO DI PROVA TAGLIA 9</t>
  </si>
  <si>
    <t>OSTF-00D</t>
  </si>
  <si>
    <t>RASPA DISTALE TAGLIA 00</t>
  </si>
  <si>
    <t>OSTF-00P</t>
  </si>
  <si>
    <t>RASPA PROSSIMALE TAGLIA 00</t>
  </si>
  <si>
    <t>OSTF-0D</t>
  </si>
  <si>
    <t>RASPA DISTALE TAGLIA 0</t>
  </si>
  <si>
    <t>OSTF-0P</t>
  </si>
  <si>
    <t>RASPA PROSSIMALE TAGLIA 0</t>
  </si>
  <si>
    <t>OSTF-1D</t>
  </si>
  <si>
    <t>RASPA DISTALE TAGLIA 1</t>
  </si>
  <si>
    <t>OSTF-1P</t>
  </si>
  <si>
    <t>RASPA PROSSIMALE TAGLIA 1</t>
  </si>
  <si>
    <t>OSTF-2D</t>
  </si>
  <si>
    <t>RASPA DISTALE TAGLIA 2</t>
  </si>
  <si>
    <t>OSTF-2P</t>
  </si>
  <si>
    <t>RASPA PROSSIMALE TAGLIA 2</t>
  </si>
  <si>
    <t>OSTF-3D</t>
  </si>
  <si>
    <t>RASPA DISTALE TAGLIA 3</t>
  </si>
  <si>
    <t>OSTF-3P</t>
  </si>
  <si>
    <t>RASPA PROSSIMALE TAGLIA 3</t>
  </si>
  <si>
    <t>OSTF-4D</t>
  </si>
  <si>
    <t>RASPA DISTALE TAGLIA 4</t>
  </si>
  <si>
    <t>OSTF-4P</t>
  </si>
  <si>
    <t>RASPA PROSSIMALE TAGLIA 4</t>
  </si>
  <si>
    <t>OSTF-5D</t>
  </si>
  <si>
    <t>RASPA DISTALE TAGLIA 5</t>
  </si>
  <si>
    <t>OSTF-5P</t>
  </si>
  <si>
    <t>RASPA PROSSIMALE TAGLIA 5</t>
  </si>
  <si>
    <t>OSTF-6D</t>
  </si>
  <si>
    <t>RASPA DISTALE TAGLIA 6</t>
  </si>
  <si>
    <t>OSTF-6P</t>
  </si>
  <si>
    <t>RASPA PROSSIMALE TAGLIA 6</t>
  </si>
  <si>
    <t>OSTF-7D</t>
  </si>
  <si>
    <t>RASPA DISTALE TAGLIA 7</t>
  </si>
  <si>
    <t>OSTF-7P</t>
  </si>
  <si>
    <t>RASPA PROSSIMALE TAGLIA 7</t>
  </si>
  <si>
    <t>OSTF-8D</t>
  </si>
  <si>
    <t>RASPA DISTALE TAGLIA 8</t>
  </si>
  <si>
    <t>OSTF-8P</t>
  </si>
  <si>
    <t>RASPA PROSSIMALE TAGLIA 8</t>
  </si>
  <si>
    <t>OSTF-9D</t>
  </si>
  <si>
    <t>RASPA DISTALE TAGLIA 9</t>
  </si>
  <si>
    <t>OSTF-9P</t>
  </si>
  <si>
    <t>RASPA PROSSIMALE TAGLIA 9</t>
  </si>
  <si>
    <t>PUNTERUOLO</t>
  </si>
  <si>
    <t>OSTF-INS2</t>
  </si>
  <si>
    <t>VASSOIO PORTA PROVE</t>
  </si>
  <si>
    <t>OSTF-INS3</t>
  </si>
  <si>
    <t>VASSOIO PORTA STRUMENTI/PROVE</t>
  </si>
  <si>
    <t>RG0001</t>
  </si>
  <si>
    <t>REGJOINT DIAM. 8 MM H 3,6 MM</t>
  </si>
  <si>
    <t>P900402</t>
  </si>
  <si>
    <t>RG0002</t>
  </si>
  <si>
    <t>REGJOINT DIAM. 10 MM H 4,0 MM</t>
  </si>
  <si>
    <t>RG0003</t>
  </si>
  <si>
    <t>REGJOINT DIAM. 12 MM H 4,0 MM</t>
  </si>
  <si>
    <t>RG0004</t>
  </si>
  <si>
    <t>REGJOINT DIAM. 14 MM H 4,5 MM</t>
  </si>
  <si>
    <t>RG0005</t>
  </si>
  <si>
    <t>REGJOINT DIAM. 16 MM H 4,5 MM</t>
  </si>
  <si>
    <t>RG0006</t>
  </si>
  <si>
    <t>REGJOINT DIAM. 18 MM H 4,5 MM</t>
  </si>
  <si>
    <t>RG0007</t>
  </si>
  <si>
    <t>REGJOINT DIAM. 20 MM H 4,5 MM</t>
  </si>
  <si>
    <t>RGS001</t>
  </si>
  <si>
    <t>REGJOINT DI PROVA Ø8X3.6MM</t>
  </si>
  <si>
    <t>V030204</t>
  </si>
  <si>
    <t>RGS002</t>
  </si>
  <si>
    <t>REGJOINT DI PROVA Ø10X4.0MM</t>
  </si>
  <si>
    <t>RGS003</t>
  </si>
  <si>
    <t>REGJOINT DI PROVA Ø12X4.0MM</t>
  </si>
  <si>
    <t>RGS004</t>
  </si>
  <si>
    <t>REGJOINT DI PROVA Ø14X4.5MM</t>
  </si>
  <si>
    <t>RGS005</t>
  </si>
  <si>
    <t>REGJOINT DI PROVA Ø16X4.5MM</t>
  </si>
  <si>
    <t>RGS006</t>
  </si>
  <si>
    <t>REGJOINT DI PROVA Ø18X4.5MM</t>
  </si>
  <si>
    <t>RGS007</t>
  </si>
  <si>
    <t>REGJOINT DI PROVA Ø20X4.5MM</t>
  </si>
  <si>
    <t>LW070900</t>
  </si>
  <si>
    <t>MINI CONTAINER IN PE C/ INS. SILICONE</t>
  </si>
  <si>
    <t>S0199</t>
  </si>
  <si>
    <t>SILICONE FINGER</t>
  </si>
  <si>
    <t xml:space="preserve">REGJOINT </t>
  </si>
  <si>
    <t>LISTINO PREZZI 2017</t>
  </si>
  <si>
    <t>IMPIANTI DI PROVA:</t>
  </si>
  <si>
    <t xml:space="preserve">OSTF-AWL </t>
  </si>
  <si>
    <t>Listino</t>
  </si>
  <si>
    <t>% Sconto</t>
  </si>
  <si>
    <t>Prezzo offerto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</si>
</sst>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2" fillId="0" borderId="0"/>
  </cellStyleXfs>
  <cellXfs count="44">
    <xf numFmtId="0" fontId="0" fillId="0" borderId="0" xfId="0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NumberFormat="1" applyFont="1" applyFill="1"/>
    <xf numFmtId="43" fontId="3" fillId="0" borderId="0" xfId="1" applyFont="1" applyFill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49" fontId="0" fillId="0" borderId="0" xfId="0" applyNumberFormat="1" applyAlignment="1">
      <alignment horizontal="left"/>
    </xf>
    <xf numFmtId="43" fontId="0" fillId="0" borderId="0" xfId="1" applyFont="1" applyAlignment="1">
      <alignment horizontal="right"/>
    </xf>
    <xf numFmtId="0" fontId="4" fillId="0" borderId="10" xfId="0" applyNumberFormat="1" applyFont="1" applyFill="1" applyBorder="1"/>
    <xf numFmtId="0" fontId="4" fillId="0" borderId="10" xfId="0" applyNumberFormat="1" applyFont="1" applyFill="1" applyBorder="1" applyAlignment="1">
      <alignment horizontal="left"/>
    </xf>
    <xf numFmtId="0" fontId="4" fillId="0" borderId="10" xfId="0" applyNumberFormat="1" applyFont="1" applyFill="1" applyBorder="1" applyAlignment="1">
      <alignment horizontal="right"/>
    </xf>
    <xf numFmtId="0" fontId="3" fillId="0" borderId="10" xfId="0" applyFont="1" applyFill="1" applyBorder="1"/>
    <xf numFmtId="43" fontId="3" fillId="0" borderId="10" xfId="1" applyFont="1" applyFill="1" applyBorder="1"/>
    <xf numFmtId="0" fontId="3" fillId="0" borderId="10" xfId="0" applyFont="1" applyFill="1" applyBorder="1" applyAlignment="1">
      <alignment horizontal="right"/>
    </xf>
    <xf numFmtId="0" fontId="3" fillId="0" borderId="10" xfId="0" applyNumberFormat="1" applyFont="1" applyFill="1" applyBorder="1"/>
    <xf numFmtId="49" fontId="3" fillId="0" borderId="10" xfId="0" applyNumberFormat="1" applyFont="1" applyBorder="1" applyAlignment="1">
      <alignment horizontal="left"/>
    </xf>
    <xf numFmtId="49" fontId="23" fillId="0" borderId="10" xfId="0" applyNumberFormat="1" applyFont="1" applyBorder="1" applyAlignment="1">
      <alignment horizontal="left"/>
    </xf>
    <xf numFmtId="0" fontId="24" fillId="0" borderId="10" xfId="0" applyFont="1" applyFill="1" applyBorder="1" applyAlignment="1">
      <alignment horizontal="right"/>
    </xf>
    <xf numFmtId="43" fontId="4" fillId="0" borderId="10" xfId="1" applyFont="1" applyFill="1" applyBorder="1" applyAlignment="1">
      <alignment horizontal="right"/>
    </xf>
    <xf numFmtId="43" fontId="3" fillId="0" borderId="0" xfId="1" applyFont="1" applyFill="1"/>
    <xf numFmtId="0" fontId="0" fillId="0" borderId="0" xfId="0" applyAlignment="1">
      <alignment horizontal="right"/>
    </xf>
    <xf numFmtId="0" fontId="0" fillId="0" borderId="0" xfId="0" applyFill="1" applyAlignment="1">
      <alignment horizontal="center"/>
    </xf>
    <xf numFmtId="0" fontId="25" fillId="0" borderId="0" xfId="0" applyFont="1" applyAlignment="1">
      <alignment vertical="center"/>
    </xf>
    <xf numFmtId="43" fontId="0" fillId="0" borderId="0" xfId="1" applyFont="1"/>
    <xf numFmtId="43" fontId="4" fillId="0" borderId="10" xfId="1" applyFont="1" applyFill="1" applyBorder="1" applyAlignment="1">
      <alignment horizontal="left"/>
    </xf>
    <xf numFmtId="49" fontId="0" fillId="0" borderId="10" xfId="0" applyNumberFormat="1" applyBorder="1" applyAlignment="1">
      <alignment horizontal="right"/>
    </xf>
    <xf numFmtId="43" fontId="3" fillId="0" borderId="10" xfId="1" applyFont="1" applyFill="1" applyBorder="1" applyAlignment="1">
      <alignment horizontal="right"/>
    </xf>
    <xf numFmtId="49" fontId="3" fillId="0" borderId="10" xfId="1" applyNumberFormat="1" applyFont="1" applyFill="1" applyBorder="1" applyAlignment="1">
      <alignment horizontal="right"/>
    </xf>
    <xf numFmtId="9" fontId="3" fillId="0" borderId="10" xfId="1" applyNumberFormat="1" applyFont="1" applyFill="1" applyBorder="1"/>
    <xf numFmtId="0" fontId="21" fillId="0" borderId="0" xfId="0" applyNumberFormat="1" applyFont="1" applyFill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0" fontId="3" fillId="0" borderId="13" xfId="0" applyNumberFormat="1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left"/>
    </xf>
    <xf numFmtId="0" fontId="4" fillId="0" borderId="12" xfId="0" applyNumberFormat="1" applyFont="1" applyFill="1" applyBorder="1" applyAlignment="1">
      <alignment horizontal="left"/>
    </xf>
    <xf numFmtId="0" fontId="4" fillId="0" borderId="13" xfId="0" applyNumberFormat="1" applyFont="1" applyFill="1" applyBorder="1" applyAlignment="1">
      <alignment horizontal="left"/>
    </xf>
    <xf numFmtId="0" fontId="22" fillId="0" borderId="0" xfId="0" applyNumberFormat="1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49" fontId="23" fillId="0" borderId="11" xfId="0" applyNumberFormat="1" applyFont="1" applyBorder="1" applyAlignment="1">
      <alignment horizontal="left"/>
    </xf>
    <xf numFmtId="49" fontId="23" fillId="0" borderId="12" xfId="0" applyNumberFormat="1" applyFont="1" applyBorder="1" applyAlignment="1">
      <alignment horizontal="left"/>
    </xf>
    <xf numFmtId="49" fontId="23" fillId="0" borderId="13" xfId="0" applyNumberFormat="1" applyFont="1" applyBorder="1" applyAlignment="1">
      <alignment horizontal="left"/>
    </xf>
    <xf numFmtId="0" fontId="4" fillId="0" borderId="10" xfId="0" applyNumberFormat="1" applyFont="1" applyFill="1" applyBorder="1" applyAlignment="1">
      <alignment horizontal="left"/>
    </xf>
    <xf numFmtId="0" fontId="0" fillId="0" borderId="10" xfId="0" applyBorder="1" applyAlignment="1">
      <alignment horizontal="center"/>
    </xf>
  </cellXfs>
  <cellStyles count="45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rmale 2" xfId="42"/>
    <cellStyle name="Normale 3" xfId="44"/>
    <cellStyle name="Nota 2" xfId="43"/>
    <cellStyle name="Output" xfId="11" builtinId="21" customBuiltin="1"/>
    <cellStyle name="Testo avviso" xfId="15" builtinId="11" customBuiltin="1"/>
    <cellStyle name="Testo descrittivo" xfId="16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7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15</xdr:row>
      <xdr:rowOff>47625</xdr:rowOff>
    </xdr:from>
    <xdr:to>
      <xdr:col>7</xdr:col>
      <xdr:colOff>561975</xdr:colOff>
      <xdr:row>15</xdr:row>
      <xdr:rowOff>342900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3162300"/>
          <a:ext cx="952500" cy="29527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2095500</xdr:colOff>
      <xdr:row>0</xdr:row>
      <xdr:rowOff>85725</xdr:rowOff>
    </xdr:from>
    <xdr:to>
      <xdr:col>4</xdr:col>
      <xdr:colOff>142875</xdr:colOff>
      <xdr:row>7</xdr:row>
      <xdr:rowOff>8620</xdr:rowOff>
    </xdr:to>
    <xdr:pic>
      <xdr:nvPicPr>
        <xdr:cNvPr id="6" name="Picture 1" descr="LOGO EVO_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85725"/>
          <a:ext cx="2476500" cy="1323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1924050</xdr:colOff>
      <xdr:row>6</xdr:row>
      <xdr:rowOff>190499</xdr:rowOff>
    </xdr:from>
    <xdr:to>
      <xdr:col>4</xdr:col>
      <xdr:colOff>276225</xdr:colOff>
      <xdr:row>11</xdr:row>
      <xdr:rowOff>85725</xdr:rowOff>
    </xdr:to>
    <xdr:sp macro="" textlink="">
      <xdr:nvSpPr>
        <xdr:cNvPr id="7" name="CasellaDiTesto 6"/>
        <xdr:cNvSpPr txBox="1"/>
      </xdr:nvSpPr>
      <xdr:spPr>
        <a:xfrm>
          <a:off x="2828925" y="1390649"/>
          <a:ext cx="2781300" cy="8953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300" b="1">
              <a:solidFill>
                <a:srgbClr val="339966"/>
              </a:solidFill>
              <a:latin typeface="Arial" pitchFamily="34" charset="0"/>
              <a:cs typeface="Arial" pitchFamily="34" charset="0"/>
            </a:rPr>
            <a:t>EVOLUZIONI MEDICHE SRL</a:t>
          </a:r>
        </a:p>
        <a:p>
          <a:pPr algn="ctr"/>
          <a:r>
            <a:rPr lang="it-IT" sz="1100" b="1">
              <a:solidFill>
                <a:srgbClr val="339966"/>
              </a:solidFill>
              <a:latin typeface="Arial" pitchFamily="34" charset="0"/>
              <a:cs typeface="Arial" pitchFamily="34" charset="0"/>
            </a:rPr>
            <a:t>Via Lega</a:t>
          </a:r>
          <a:r>
            <a:rPr lang="it-IT" sz="1100" b="1" baseline="0">
              <a:solidFill>
                <a:srgbClr val="339966"/>
              </a:solidFill>
              <a:latin typeface="Arial" pitchFamily="34" charset="0"/>
              <a:cs typeface="Arial" pitchFamily="34" charset="0"/>
            </a:rPr>
            <a:t> Lombarda, 5</a:t>
          </a:r>
        </a:p>
        <a:p>
          <a:pPr algn="ctr"/>
          <a:r>
            <a:rPr lang="it-IT" sz="1100" b="1" baseline="0">
              <a:solidFill>
                <a:srgbClr val="339966"/>
              </a:solidFill>
              <a:latin typeface="Arial" pitchFamily="34" charset="0"/>
              <a:cs typeface="Arial" pitchFamily="34" charset="0"/>
            </a:rPr>
            <a:t>24061 Albano Sant'Alessandro (BG)</a:t>
          </a:r>
        </a:p>
        <a:p>
          <a:pPr algn="ctr"/>
          <a:r>
            <a:rPr lang="it-IT" sz="1100" b="1" baseline="0">
              <a:solidFill>
                <a:srgbClr val="339966"/>
              </a:solidFill>
              <a:latin typeface="Arial" pitchFamily="34" charset="0"/>
              <a:cs typeface="Arial" pitchFamily="34" charset="0"/>
            </a:rPr>
            <a:t>C.I. e P.IVA 03353370160</a:t>
          </a:r>
          <a:endParaRPr lang="it-IT" sz="1100" b="1">
            <a:solidFill>
              <a:srgbClr val="339966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619125</xdr:colOff>
      <xdr:row>69</xdr:row>
      <xdr:rowOff>47625</xdr:rowOff>
    </xdr:from>
    <xdr:to>
      <xdr:col>7</xdr:col>
      <xdr:colOff>704850</xdr:colOff>
      <xdr:row>69</xdr:row>
      <xdr:rowOff>323850</xdr:rowOff>
    </xdr:to>
    <xdr:pic>
      <xdr:nvPicPr>
        <xdr:cNvPr id="8" name="Immagine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4125575"/>
          <a:ext cx="790575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276225</xdr:colOff>
      <xdr:row>122</xdr:row>
      <xdr:rowOff>47626</xdr:rowOff>
    </xdr:from>
    <xdr:to>
      <xdr:col>7</xdr:col>
      <xdr:colOff>752475</xdr:colOff>
      <xdr:row>122</xdr:row>
      <xdr:rowOff>400050</xdr:rowOff>
    </xdr:to>
    <xdr:pic>
      <xdr:nvPicPr>
        <xdr:cNvPr id="9" name="Immagine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24860251"/>
          <a:ext cx="1181100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tabSelected="1" workbookViewId="0">
      <selection activeCell="E21" sqref="E21"/>
    </sheetView>
  </sheetViews>
  <sheetFormatPr defaultColWidth="11.42578125" defaultRowHeight="15.75" x14ac:dyDescent="0.25"/>
  <cols>
    <col min="1" max="1" width="13.5703125" style="3" bestFit="1" customWidth="1"/>
    <col min="2" max="2" width="52" style="3" customWidth="1"/>
    <col min="3" max="3" width="4.28515625" style="5" customWidth="1"/>
    <col min="4" max="4" width="10.140625" style="4" customWidth="1"/>
    <col min="5" max="5" width="11.5703125" style="4" bestFit="1" customWidth="1"/>
    <col min="6" max="6" width="16.28515625" style="4" bestFit="1" customWidth="1"/>
    <col min="7" max="7" width="10.5703125" style="1" bestFit="1" customWidth="1"/>
    <col min="8" max="8" width="11.5703125" style="1" bestFit="1" customWidth="1"/>
    <col min="9" max="16384" width="11.42578125" style="2"/>
  </cols>
  <sheetData>
    <row r="1" spans="1:8" x14ac:dyDescent="0.25">
      <c r="A1" s="6"/>
      <c r="B1" s="6"/>
      <c r="C1" s="6"/>
      <c r="D1" s="20"/>
      <c r="E1" s="20"/>
      <c r="F1" s="20"/>
      <c r="G1" s="4"/>
    </row>
    <row r="2" spans="1:8" x14ac:dyDescent="0.25">
      <c r="A2" s="6"/>
      <c r="B2" s="6"/>
      <c r="C2" s="6"/>
      <c r="D2" s="20"/>
      <c r="E2" s="20"/>
      <c r="F2" s="20"/>
      <c r="G2" s="4"/>
    </row>
    <row r="3" spans="1:8" x14ac:dyDescent="0.25">
      <c r="A3" s="6"/>
      <c r="B3" s="6"/>
      <c r="C3" s="6"/>
      <c r="D3" s="20"/>
      <c r="E3" s="20"/>
      <c r="F3" s="20"/>
      <c r="G3" s="4"/>
    </row>
    <row r="4" spans="1:8" x14ac:dyDescent="0.25">
      <c r="A4" s="6"/>
      <c r="B4" s="6"/>
      <c r="C4" s="6"/>
      <c r="D4" s="20"/>
      <c r="E4" s="20"/>
      <c r="F4" s="20"/>
      <c r="G4" s="4"/>
    </row>
    <row r="5" spans="1:8" x14ac:dyDescent="0.25">
      <c r="A5" s="6"/>
      <c r="B5" s="6"/>
      <c r="C5" s="6"/>
      <c r="D5" s="20"/>
      <c r="E5" s="20"/>
      <c r="F5" s="20"/>
      <c r="G5" s="4"/>
    </row>
    <row r="6" spans="1:8" x14ac:dyDescent="0.25">
      <c r="A6" s="6"/>
      <c r="B6" s="6"/>
      <c r="C6" s="6"/>
      <c r="D6" s="20"/>
      <c r="E6" s="20"/>
      <c r="F6" s="20"/>
      <c r="G6" s="4"/>
    </row>
    <row r="7" spans="1:8" x14ac:dyDescent="0.25">
      <c r="A7" s="6"/>
      <c r="B7" s="6"/>
      <c r="C7" s="6"/>
      <c r="D7" s="20"/>
      <c r="E7" s="20"/>
      <c r="F7" s="20"/>
      <c r="G7" s="4"/>
    </row>
    <row r="8" spans="1:8" x14ac:dyDescent="0.25">
      <c r="A8" s="6"/>
      <c r="B8" s="6"/>
      <c r="C8" s="6"/>
      <c r="D8" s="20"/>
      <c r="E8" s="20"/>
      <c r="F8" s="20"/>
      <c r="G8" s="4"/>
    </row>
    <row r="9" spans="1:8" x14ac:dyDescent="0.25">
      <c r="A9" s="6"/>
      <c r="B9" s="6"/>
      <c r="C9" s="6"/>
      <c r="D9" s="20"/>
      <c r="E9" s="20"/>
      <c r="F9" s="20"/>
      <c r="G9" s="4"/>
    </row>
    <row r="10" spans="1:8" x14ac:dyDescent="0.25">
      <c r="A10" s="6"/>
      <c r="B10" s="6"/>
      <c r="C10" s="6"/>
      <c r="D10" s="20"/>
      <c r="E10" s="20"/>
      <c r="F10" s="20"/>
      <c r="G10" s="4"/>
    </row>
    <row r="11" spans="1:8" x14ac:dyDescent="0.25">
      <c r="A11" s="6"/>
      <c r="B11" s="6"/>
      <c r="C11" s="6"/>
      <c r="D11" s="20"/>
      <c r="E11" s="20"/>
      <c r="F11" s="20"/>
      <c r="G11" s="4"/>
    </row>
    <row r="12" spans="1:8" x14ac:dyDescent="0.25">
      <c r="A12" s="6"/>
      <c r="B12" s="6"/>
      <c r="C12" s="6"/>
      <c r="D12" s="20"/>
      <c r="E12" s="20"/>
      <c r="F12" s="20"/>
      <c r="G12" s="4"/>
    </row>
    <row r="13" spans="1:8" x14ac:dyDescent="0.25">
      <c r="D13" s="20"/>
      <c r="E13" s="20"/>
      <c r="F13" s="20"/>
      <c r="G13" s="4"/>
    </row>
    <row r="14" spans="1:8" ht="24.75" customHeight="1" x14ac:dyDescent="0.25">
      <c r="A14" s="37" t="s">
        <v>238</v>
      </c>
      <c r="B14" s="37"/>
      <c r="C14" s="37"/>
      <c r="D14" s="37"/>
      <c r="E14" s="37"/>
      <c r="F14" s="37"/>
      <c r="G14" s="37"/>
      <c r="H14" s="37"/>
    </row>
    <row r="15" spans="1:8" x14ac:dyDescent="0.25">
      <c r="D15" s="20"/>
      <c r="E15" s="20"/>
      <c r="F15" s="20"/>
      <c r="G15" s="4"/>
    </row>
    <row r="16" spans="1:8" ht="28.5" customHeight="1" x14ac:dyDescent="0.25">
      <c r="A16" s="30" t="s">
        <v>7</v>
      </c>
      <c r="B16" s="30"/>
      <c r="C16" s="30"/>
      <c r="D16" s="30"/>
      <c r="E16" s="30"/>
      <c r="F16" s="30"/>
      <c r="G16" s="30"/>
      <c r="H16" s="30"/>
    </row>
    <row r="17" spans="1:8" x14ac:dyDescent="0.25">
      <c r="A17" s="9" t="s">
        <v>0</v>
      </c>
      <c r="B17" s="9" t="s">
        <v>1</v>
      </c>
      <c r="C17" s="10" t="s">
        <v>5</v>
      </c>
      <c r="D17" s="19" t="s">
        <v>241</v>
      </c>
      <c r="E17" s="19" t="s">
        <v>242</v>
      </c>
      <c r="F17" s="19" t="s">
        <v>243</v>
      </c>
      <c r="G17" s="11" t="s">
        <v>2</v>
      </c>
      <c r="H17" s="11" t="s">
        <v>6</v>
      </c>
    </row>
    <row r="18" spans="1:8" x14ac:dyDescent="0.25">
      <c r="A18" s="9"/>
      <c r="B18" s="34" t="s">
        <v>103</v>
      </c>
      <c r="C18" s="35"/>
      <c r="D18" s="35"/>
      <c r="E18" s="35"/>
      <c r="F18" s="35"/>
      <c r="G18" s="35"/>
      <c r="H18" s="36"/>
    </row>
    <row r="19" spans="1:8" x14ac:dyDescent="0.25">
      <c r="A19" s="12" t="s">
        <v>8</v>
      </c>
      <c r="B19" s="12" t="s">
        <v>9</v>
      </c>
      <c r="C19" s="12" t="s">
        <v>4</v>
      </c>
      <c r="D19" s="13">
        <v>1886.96</v>
      </c>
      <c r="E19" s="29">
        <v>0.48</v>
      </c>
      <c r="F19" s="13">
        <f>+D19-(D19*0.48)</f>
        <v>981.2192</v>
      </c>
      <c r="G19" s="14" t="s">
        <v>111</v>
      </c>
      <c r="H19" s="14">
        <v>1192592</v>
      </c>
    </row>
    <row r="20" spans="1:8" x14ac:dyDescent="0.25">
      <c r="A20" s="12" t="s">
        <v>10</v>
      </c>
      <c r="B20" s="12" t="s">
        <v>11</v>
      </c>
      <c r="C20" s="12" t="s">
        <v>4</v>
      </c>
      <c r="D20" s="13">
        <v>1886.96</v>
      </c>
      <c r="E20" s="29">
        <v>0.48</v>
      </c>
      <c r="F20" s="13">
        <f t="shared" ref="F20:F29" si="0">+D20-(D20*0.48)</f>
        <v>981.2192</v>
      </c>
      <c r="G20" s="14" t="s">
        <v>111</v>
      </c>
      <c r="H20" s="14">
        <v>1192592</v>
      </c>
    </row>
    <row r="21" spans="1:8" x14ac:dyDescent="0.25">
      <c r="A21" s="12" t="s">
        <v>12</v>
      </c>
      <c r="B21" s="12" t="s">
        <v>13</v>
      </c>
      <c r="C21" s="12" t="s">
        <v>4</v>
      </c>
      <c r="D21" s="13">
        <v>1886.96</v>
      </c>
      <c r="E21" s="29">
        <v>0.48</v>
      </c>
      <c r="F21" s="13">
        <f t="shared" si="0"/>
        <v>981.2192</v>
      </c>
      <c r="G21" s="14" t="s">
        <v>111</v>
      </c>
      <c r="H21" s="14">
        <v>1192592</v>
      </c>
    </row>
    <row r="22" spans="1:8" x14ac:dyDescent="0.25">
      <c r="A22" s="12" t="s">
        <v>14</v>
      </c>
      <c r="B22" s="12" t="s">
        <v>15</v>
      </c>
      <c r="C22" s="12" t="s">
        <v>4</v>
      </c>
      <c r="D22" s="13">
        <v>2364.88</v>
      </c>
      <c r="E22" s="29">
        <v>0.48</v>
      </c>
      <c r="F22" s="13">
        <f t="shared" si="0"/>
        <v>1229.7376000000002</v>
      </c>
      <c r="G22" s="14" t="s">
        <v>111</v>
      </c>
      <c r="H22" s="14">
        <v>1211315</v>
      </c>
    </row>
    <row r="23" spans="1:8" x14ac:dyDescent="0.25">
      <c r="A23" s="12" t="s">
        <v>16</v>
      </c>
      <c r="B23" s="12" t="s">
        <v>17</v>
      </c>
      <c r="C23" s="12" t="s">
        <v>4</v>
      </c>
      <c r="D23" s="13">
        <v>2364.88</v>
      </c>
      <c r="E23" s="29">
        <v>0.48</v>
      </c>
      <c r="F23" s="13">
        <f t="shared" si="0"/>
        <v>1229.7376000000002</v>
      </c>
      <c r="G23" s="14" t="s">
        <v>111</v>
      </c>
      <c r="H23" s="14">
        <v>1211315</v>
      </c>
    </row>
    <row r="24" spans="1:8" x14ac:dyDescent="0.25">
      <c r="A24" s="12" t="s">
        <v>18</v>
      </c>
      <c r="B24" s="12" t="s">
        <v>19</v>
      </c>
      <c r="C24" s="12" t="s">
        <v>4</v>
      </c>
      <c r="D24" s="13">
        <v>2364.88</v>
      </c>
      <c r="E24" s="29">
        <v>0.48</v>
      </c>
      <c r="F24" s="13">
        <f t="shared" si="0"/>
        <v>1229.7376000000002</v>
      </c>
      <c r="G24" s="14" t="s">
        <v>111</v>
      </c>
      <c r="H24" s="14">
        <v>1211315</v>
      </c>
    </row>
    <row r="25" spans="1:8" x14ac:dyDescent="0.25">
      <c r="A25" s="12" t="s">
        <v>20</v>
      </c>
      <c r="B25" s="12" t="s">
        <v>21</v>
      </c>
      <c r="C25" s="12" t="s">
        <v>4</v>
      </c>
      <c r="D25" s="13">
        <v>2364.88</v>
      </c>
      <c r="E25" s="29">
        <v>0.48</v>
      </c>
      <c r="F25" s="13">
        <f t="shared" si="0"/>
        <v>1229.7376000000002</v>
      </c>
      <c r="G25" s="14" t="s">
        <v>111</v>
      </c>
      <c r="H25" s="14">
        <v>1211315</v>
      </c>
    </row>
    <row r="26" spans="1:8" x14ac:dyDescent="0.25">
      <c r="A26" s="12" t="s">
        <v>22</v>
      </c>
      <c r="B26" s="12" t="s">
        <v>23</v>
      </c>
      <c r="C26" s="12" t="s">
        <v>4</v>
      </c>
      <c r="D26" s="13">
        <v>2364.88</v>
      </c>
      <c r="E26" s="29">
        <v>0.48</v>
      </c>
      <c r="F26" s="13">
        <f t="shared" si="0"/>
        <v>1229.7376000000002</v>
      </c>
      <c r="G26" s="14" t="s">
        <v>111</v>
      </c>
      <c r="H26" s="14">
        <v>1211315</v>
      </c>
    </row>
    <row r="27" spans="1:8" x14ac:dyDescent="0.25">
      <c r="A27" s="12" t="s">
        <v>24</v>
      </c>
      <c r="B27" s="12" t="s">
        <v>25</v>
      </c>
      <c r="C27" s="12" t="s">
        <v>4</v>
      </c>
      <c r="D27" s="13">
        <v>2364.88</v>
      </c>
      <c r="E27" s="29">
        <v>0.48</v>
      </c>
      <c r="F27" s="13">
        <f t="shared" si="0"/>
        <v>1229.7376000000002</v>
      </c>
      <c r="G27" s="14" t="s">
        <v>111</v>
      </c>
      <c r="H27" s="14">
        <v>1211315</v>
      </c>
    </row>
    <row r="28" spans="1:8" x14ac:dyDescent="0.25">
      <c r="A28" s="12" t="s">
        <v>26</v>
      </c>
      <c r="B28" s="12" t="s">
        <v>27</v>
      </c>
      <c r="C28" s="12" t="s">
        <v>4</v>
      </c>
      <c r="D28" s="13">
        <v>2364.88</v>
      </c>
      <c r="E28" s="29">
        <v>0.48</v>
      </c>
      <c r="F28" s="13">
        <f t="shared" si="0"/>
        <v>1229.7376000000002</v>
      </c>
      <c r="G28" s="14" t="s">
        <v>111</v>
      </c>
      <c r="H28" s="14">
        <v>1211315</v>
      </c>
    </row>
    <row r="29" spans="1:8" x14ac:dyDescent="0.25">
      <c r="A29" s="12" t="s">
        <v>28</v>
      </c>
      <c r="B29" s="12" t="s">
        <v>29</v>
      </c>
      <c r="C29" s="12" t="s">
        <v>4</v>
      </c>
      <c r="D29" s="13">
        <v>2364.88</v>
      </c>
      <c r="E29" s="29">
        <v>0.48</v>
      </c>
      <c r="F29" s="13">
        <f t="shared" si="0"/>
        <v>1229.7376000000002</v>
      </c>
      <c r="G29" s="14" t="s">
        <v>111</v>
      </c>
      <c r="H29" s="14">
        <v>1211315</v>
      </c>
    </row>
    <row r="30" spans="1:8" x14ac:dyDescent="0.25">
      <c r="A30" s="31"/>
      <c r="B30" s="32"/>
      <c r="C30" s="32"/>
      <c r="D30" s="32"/>
      <c r="E30" s="32"/>
      <c r="F30" s="32"/>
      <c r="G30" s="32"/>
      <c r="H30" s="33"/>
    </row>
    <row r="31" spans="1:8" x14ac:dyDescent="0.25">
      <c r="A31" s="15"/>
      <c r="B31" s="34" t="s">
        <v>104</v>
      </c>
      <c r="C31" s="35"/>
      <c r="D31" s="35"/>
      <c r="E31" s="35"/>
      <c r="F31" s="35"/>
      <c r="G31" s="35"/>
      <c r="H31" s="36"/>
    </row>
    <row r="32" spans="1:8" x14ac:dyDescent="0.25">
      <c r="A32" s="16" t="s">
        <v>30</v>
      </c>
      <c r="B32" s="17" t="s">
        <v>31</v>
      </c>
      <c r="C32" s="12" t="s">
        <v>4</v>
      </c>
      <c r="D32" s="13">
        <v>1002.6535</v>
      </c>
      <c r="E32" s="29">
        <v>0.48</v>
      </c>
      <c r="F32" s="13">
        <f t="shared" ref="F32:F67" si="1">+D32-(D32*0.48)</f>
        <v>521.37982</v>
      </c>
      <c r="G32" s="14" t="s">
        <v>3</v>
      </c>
      <c r="H32" s="18" t="s">
        <v>32</v>
      </c>
    </row>
    <row r="33" spans="1:8" x14ac:dyDescent="0.25">
      <c r="A33" s="16" t="s">
        <v>33</v>
      </c>
      <c r="B33" s="17" t="s">
        <v>34</v>
      </c>
      <c r="C33" s="12" t="s">
        <v>4</v>
      </c>
      <c r="D33" s="13">
        <v>1002.6535</v>
      </c>
      <c r="E33" s="29">
        <v>0.48</v>
      </c>
      <c r="F33" s="13">
        <f t="shared" si="1"/>
        <v>521.37982</v>
      </c>
      <c r="G33" s="14" t="s">
        <v>3</v>
      </c>
      <c r="H33" s="18" t="s">
        <v>32</v>
      </c>
    </row>
    <row r="34" spans="1:8" x14ac:dyDescent="0.25">
      <c r="A34" s="16" t="s">
        <v>35</v>
      </c>
      <c r="B34" s="17" t="s">
        <v>36</v>
      </c>
      <c r="C34" s="12" t="s">
        <v>4</v>
      </c>
      <c r="D34" s="13">
        <v>1002.6535</v>
      </c>
      <c r="E34" s="29">
        <v>0.48</v>
      </c>
      <c r="F34" s="13">
        <f t="shared" si="1"/>
        <v>521.37982</v>
      </c>
      <c r="G34" s="14" t="s">
        <v>3</v>
      </c>
      <c r="H34" s="18" t="s">
        <v>32</v>
      </c>
    </row>
    <row r="35" spans="1:8" x14ac:dyDescent="0.25">
      <c r="A35" s="16" t="s">
        <v>37</v>
      </c>
      <c r="B35" s="17" t="s">
        <v>38</v>
      </c>
      <c r="C35" s="12" t="s">
        <v>4</v>
      </c>
      <c r="D35" s="13">
        <v>1002.6535</v>
      </c>
      <c r="E35" s="29">
        <v>0.48</v>
      </c>
      <c r="F35" s="13">
        <f t="shared" si="1"/>
        <v>521.37982</v>
      </c>
      <c r="G35" s="14" t="s">
        <v>3</v>
      </c>
      <c r="H35" s="18" t="s">
        <v>32</v>
      </c>
    </row>
    <row r="36" spans="1:8" x14ac:dyDescent="0.25">
      <c r="A36" s="16" t="s">
        <v>39</v>
      </c>
      <c r="B36" s="17" t="s">
        <v>40</v>
      </c>
      <c r="C36" s="12" t="s">
        <v>4</v>
      </c>
      <c r="D36" s="13">
        <v>1002.6535</v>
      </c>
      <c r="E36" s="29">
        <v>0.48</v>
      </c>
      <c r="F36" s="13">
        <f t="shared" si="1"/>
        <v>521.37982</v>
      </c>
      <c r="G36" s="14" t="s">
        <v>3</v>
      </c>
      <c r="H36" s="18" t="s">
        <v>32</v>
      </c>
    </row>
    <row r="37" spans="1:8" x14ac:dyDescent="0.25">
      <c r="A37" s="16" t="s">
        <v>41</v>
      </c>
      <c r="B37" s="17" t="s">
        <v>42</v>
      </c>
      <c r="C37" s="12" t="s">
        <v>4</v>
      </c>
      <c r="D37" s="13">
        <v>1002.6535</v>
      </c>
      <c r="E37" s="29">
        <v>0.48</v>
      </c>
      <c r="F37" s="13">
        <f t="shared" si="1"/>
        <v>521.37982</v>
      </c>
      <c r="G37" s="14" t="s">
        <v>3</v>
      </c>
      <c r="H37" s="18" t="s">
        <v>32</v>
      </c>
    </row>
    <row r="38" spans="1:8" x14ac:dyDescent="0.25">
      <c r="A38" s="16" t="s">
        <v>43</v>
      </c>
      <c r="B38" s="17" t="s">
        <v>44</v>
      </c>
      <c r="C38" s="12" t="s">
        <v>4</v>
      </c>
      <c r="D38" s="13">
        <v>1002.6535</v>
      </c>
      <c r="E38" s="29">
        <v>0.48</v>
      </c>
      <c r="F38" s="13">
        <f t="shared" si="1"/>
        <v>521.37982</v>
      </c>
      <c r="G38" s="14" t="s">
        <v>3</v>
      </c>
      <c r="H38" s="18" t="s">
        <v>32</v>
      </c>
    </row>
    <row r="39" spans="1:8" x14ac:dyDescent="0.25">
      <c r="A39" s="16" t="s">
        <v>45</v>
      </c>
      <c r="B39" s="17" t="s">
        <v>46</v>
      </c>
      <c r="C39" s="12" t="s">
        <v>4</v>
      </c>
      <c r="D39" s="13">
        <v>1002.6535</v>
      </c>
      <c r="E39" s="29">
        <v>0.48</v>
      </c>
      <c r="F39" s="13">
        <f t="shared" si="1"/>
        <v>521.37982</v>
      </c>
      <c r="G39" s="14" t="s">
        <v>3</v>
      </c>
      <c r="H39" s="18" t="s">
        <v>32</v>
      </c>
    </row>
    <row r="40" spans="1:8" x14ac:dyDescent="0.25">
      <c r="A40" s="16" t="s">
        <v>47</v>
      </c>
      <c r="B40" s="17" t="s">
        <v>48</v>
      </c>
      <c r="C40" s="12" t="s">
        <v>4</v>
      </c>
      <c r="D40" s="13">
        <v>1002.6535</v>
      </c>
      <c r="E40" s="29">
        <v>0.48</v>
      </c>
      <c r="F40" s="13">
        <f t="shared" si="1"/>
        <v>521.37982</v>
      </c>
      <c r="G40" s="14" t="s">
        <v>3</v>
      </c>
      <c r="H40" s="18" t="s">
        <v>32</v>
      </c>
    </row>
    <row r="41" spans="1:8" x14ac:dyDescent="0.25">
      <c r="A41" s="16" t="s">
        <v>49</v>
      </c>
      <c r="B41" s="17" t="s">
        <v>50</v>
      </c>
      <c r="C41" s="12" t="s">
        <v>4</v>
      </c>
      <c r="D41" s="13">
        <v>1002.6535</v>
      </c>
      <c r="E41" s="29">
        <v>0.48</v>
      </c>
      <c r="F41" s="13">
        <f t="shared" si="1"/>
        <v>521.37982</v>
      </c>
      <c r="G41" s="14" t="s">
        <v>3</v>
      </c>
      <c r="H41" s="18" t="s">
        <v>32</v>
      </c>
    </row>
    <row r="42" spans="1:8" x14ac:dyDescent="0.25">
      <c r="A42" s="16" t="s">
        <v>51</v>
      </c>
      <c r="B42" s="17" t="s">
        <v>52</v>
      </c>
      <c r="C42" s="12" t="s">
        <v>4</v>
      </c>
      <c r="D42" s="13">
        <v>1002.6535</v>
      </c>
      <c r="E42" s="29">
        <v>0.48</v>
      </c>
      <c r="F42" s="13">
        <f t="shared" si="1"/>
        <v>521.37982</v>
      </c>
      <c r="G42" s="14" t="s">
        <v>3</v>
      </c>
      <c r="H42" s="18" t="s">
        <v>32</v>
      </c>
    </row>
    <row r="43" spans="1:8" x14ac:dyDescent="0.25">
      <c r="A43" s="16" t="s">
        <v>53</v>
      </c>
      <c r="B43" s="17" t="s">
        <v>54</v>
      </c>
      <c r="C43" s="12" t="s">
        <v>4</v>
      </c>
      <c r="D43" s="13">
        <v>876.32399999999996</v>
      </c>
      <c r="E43" s="29">
        <v>0.48</v>
      </c>
      <c r="F43" s="13">
        <f t="shared" si="1"/>
        <v>455.68847999999997</v>
      </c>
      <c r="G43" s="14" t="s">
        <v>3</v>
      </c>
      <c r="H43" s="18" t="s">
        <v>32</v>
      </c>
    </row>
    <row r="44" spans="1:8" x14ac:dyDescent="0.25">
      <c r="A44" s="16" t="s">
        <v>55</v>
      </c>
      <c r="B44" s="17" t="s">
        <v>56</v>
      </c>
      <c r="C44" s="12" t="s">
        <v>4</v>
      </c>
      <c r="D44" s="13">
        <v>876.32399999999996</v>
      </c>
      <c r="E44" s="29">
        <v>0.48</v>
      </c>
      <c r="F44" s="13">
        <f t="shared" si="1"/>
        <v>455.68847999999997</v>
      </c>
      <c r="G44" s="14" t="s">
        <v>3</v>
      </c>
      <c r="H44" s="18" t="s">
        <v>32</v>
      </c>
    </row>
    <row r="45" spans="1:8" x14ac:dyDescent="0.25">
      <c r="A45" s="16" t="s">
        <v>57</v>
      </c>
      <c r="B45" s="17" t="s">
        <v>58</v>
      </c>
      <c r="C45" s="12" t="s">
        <v>4</v>
      </c>
      <c r="D45" s="13">
        <v>876.32399999999996</v>
      </c>
      <c r="E45" s="29">
        <v>0.48</v>
      </c>
      <c r="F45" s="13">
        <f t="shared" si="1"/>
        <v>455.68847999999997</v>
      </c>
      <c r="G45" s="14" t="s">
        <v>3</v>
      </c>
      <c r="H45" s="18" t="s">
        <v>32</v>
      </c>
    </row>
    <row r="46" spans="1:8" x14ac:dyDescent="0.25">
      <c r="A46" s="16" t="s">
        <v>59</v>
      </c>
      <c r="B46" s="17" t="s">
        <v>60</v>
      </c>
      <c r="C46" s="12" t="s">
        <v>4</v>
      </c>
      <c r="D46" s="13">
        <v>818.43799999999987</v>
      </c>
      <c r="E46" s="29">
        <v>0.48</v>
      </c>
      <c r="F46" s="13">
        <f t="shared" si="1"/>
        <v>425.58775999999995</v>
      </c>
      <c r="G46" s="14" t="s">
        <v>3</v>
      </c>
      <c r="H46" s="18" t="s">
        <v>32</v>
      </c>
    </row>
    <row r="47" spans="1:8" x14ac:dyDescent="0.25">
      <c r="A47" s="16" t="s">
        <v>61</v>
      </c>
      <c r="B47" s="17" t="s">
        <v>62</v>
      </c>
      <c r="C47" s="12" t="s">
        <v>4</v>
      </c>
      <c r="D47" s="13">
        <v>818.43799999999987</v>
      </c>
      <c r="E47" s="29">
        <v>0.48</v>
      </c>
      <c r="F47" s="13">
        <f t="shared" si="1"/>
        <v>425.58775999999995</v>
      </c>
      <c r="G47" s="14" t="s">
        <v>3</v>
      </c>
      <c r="H47" s="18" t="s">
        <v>32</v>
      </c>
    </row>
    <row r="48" spans="1:8" x14ac:dyDescent="0.25">
      <c r="A48" s="16" t="s">
        <v>63</v>
      </c>
      <c r="B48" s="17" t="s">
        <v>64</v>
      </c>
      <c r="C48" s="12" t="s">
        <v>4</v>
      </c>
      <c r="D48" s="13">
        <v>818.43799999999987</v>
      </c>
      <c r="E48" s="29">
        <v>0.48</v>
      </c>
      <c r="F48" s="13">
        <f t="shared" si="1"/>
        <v>425.58775999999995</v>
      </c>
      <c r="G48" s="14" t="s">
        <v>3</v>
      </c>
      <c r="H48" s="18" t="s">
        <v>32</v>
      </c>
    </row>
    <row r="49" spans="1:8" x14ac:dyDescent="0.25">
      <c r="A49" s="16" t="s">
        <v>65</v>
      </c>
      <c r="B49" s="17" t="s">
        <v>66</v>
      </c>
      <c r="C49" s="12" t="s">
        <v>4</v>
      </c>
      <c r="D49" s="13">
        <v>876.32399999999996</v>
      </c>
      <c r="E49" s="29">
        <v>0.48</v>
      </c>
      <c r="F49" s="13">
        <f t="shared" si="1"/>
        <v>455.68847999999997</v>
      </c>
      <c r="G49" s="14" t="s">
        <v>3</v>
      </c>
      <c r="H49" s="18" t="s">
        <v>32</v>
      </c>
    </row>
    <row r="50" spans="1:8" x14ac:dyDescent="0.25">
      <c r="A50" s="16" t="s">
        <v>67</v>
      </c>
      <c r="B50" s="17" t="s">
        <v>68</v>
      </c>
      <c r="C50" s="12" t="s">
        <v>4</v>
      </c>
      <c r="D50" s="13">
        <v>876.32399999999996</v>
      </c>
      <c r="E50" s="29">
        <v>0.48</v>
      </c>
      <c r="F50" s="13">
        <f t="shared" si="1"/>
        <v>455.68847999999997</v>
      </c>
      <c r="G50" s="14" t="s">
        <v>3</v>
      </c>
      <c r="H50" s="18" t="s">
        <v>32</v>
      </c>
    </row>
    <row r="51" spans="1:8" x14ac:dyDescent="0.25">
      <c r="A51" s="16" t="s">
        <v>69</v>
      </c>
      <c r="B51" s="17" t="s">
        <v>70</v>
      </c>
      <c r="C51" s="12" t="s">
        <v>4</v>
      </c>
      <c r="D51" s="13">
        <v>876.32399999999996</v>
      </c>
      <c r="E51" s="29">
        <v>0.48</v>
      </c>
      <c r="F51" s="13">
        <f t="shared" si="1"/>
        <v>455.68847999999997</v>
      </c>
      <c r="G51" s="14" t="s">
        <v>3</v>
      </c>
      <c r="H51" s="18" t="s">
        <v>32</v>
      </c>
    </row>
    <row r="52" spans="1:8" x14ac:dyDescent="0.25">
      <c r="A52" s="16" t="s">
        <v>71</v>
      </c>
      <c r="B52" s="17" t="s">
        <v>72</v>
      </c>
      <c r="C52" s="12" t="s">
        <v>4</v>
      </c>
      <c r="D52" s="13">
        <v>1628.9965</v>
      </c>
      <c r="E52" s="29">
        <v>0.48</v>
      </c>
      <c r="F52" s="13">
        <f t="shared" si="1"/>
        <v>847.07817999999997</v>
      </c>
      <c r="G52" s="14" t="s">
        <v>3</v>
      </c>
      <c r="H52" s="18" t="s">
        <v>32</v>
      </c>
    </row>
    <row r="53" spans="1:8" x14ac:dyDescent="0.25">
      <c r="A53" s="16" t="s">
        <v>73</v>
      </c>
      <c r="B53" s="17" t="s">
        <v>74</v>
      </c>
      <c r="C53" s="12" t="s">
        <v>4</v>
      </c>
      <c r="D53" s="13">
        <v>1628.9965</v>
      </c>
      <c r="E53" s="29">
        <v>0.48</v>
      </c>
      <c r="F53" s="13">
        <f t="shared" si="1"/>
        <v>847.07817999999997</v>
      </c>
      <c r="G53" s="14" t="s">
        <v>3</v>
      </c>
      <c r="H53" s="18" t="s">
        <v>32</v>
      </c>
    </row>
    <row r="54" spans="1:8" x14ac:dyDescent="0.25">
      <c r="A54" s="16" t="s">
        <v>75</v>
      </c>
      <c r="B54" s="17" t="s">
        <v>76</v>
      </c>
      <c r="C54" s="12" t="s">
        <v>4</v>
      </c>
      <c r="D54" s="13">
        <v>1628.9965</v>
      </c>
      <c r="E54" s="29">
        <v>0.48</v>
      </c>
      <c r="F54" s="13">
        <f t="shared" si="1"/>
        <v>847.07817999999997</v>
      </c>
      <c r="G54" s="14" t="s">
        <v>3</v>
      </c>
      <c r="H54" s="18" t="s">
        <v>32</v>
      </c>
    </row>
    <row r="55" spans="1:8" x14ac:dyDescent="0.25">
      <c r="A55" s="16" t="s">
        <v>77</v>
      </c>
      <c r="B55" s="17" t="s">
        <v>78</v>
      </c>
      <c r="C55" s="12" t="s">
        <v>4</v>
      </c>
      <c r="D55" s="13">
        <v>876.32399999999996</v>
      </c>
      <c r="E55" s="29">
        <v>0.48</v>
      </c>
      <c r="F55" s="13">
        <f t="shared" si="1"/>
        <v>455.68847999999997</v>
      </c>
      <c r="G55" s="14" t="s">
        <v>3</v>
      </c>
      <c r="H55" s="18" t="s">
        <v>32</v>
      </c>
    </row>
    <row r="56" spans="1:8" x14ac:dyDescent="0.25">
      <c r="A56" s="16" t="s">
        <v>79</v>
      </c>
      <c r="B56" s="17" t="s">
        <v>80</v>
      </c>
      <c r="C56" s="12" t="s">
        <v>4</v>
      </c>
      <c r="D56" s="13">
        <v>876.32399999999996</v>
      </c>
      <c r="E56" s="29">
        <v>0.48</v>
      </c>
      <c r="F56" s="13">
        <f t="shared" si="1"/>
        <v>455.68847999999997</v>
      </c>
      <c r="G56" s="14" t="s">
        <v>3</v>
      </c>
      <c r="H56" s="18" t="s">
        <v>32</v>
      </c>
    </row>
    <row r="57" spans="1:8" x14ac:dyDescent="0.25">
      <c r="A57" s="16" t="s">
        <v>81</v>
      </c>
      <c r="B57" s="17" t="s">
        <v>82</v>
      </c>
      <c r="C57" s="12" t="s">
        <v>4</v>
      </c>
      <c r="D57" s="13">
        <v>876.32399999999996</v>
      </c>
      <c r="E57" s="29">
        <v>0.48</v>
      </c>
      <c r="F57" s="13">
        <f t="shared" si="1"/>
        <v>455.68847999999997</v>
      </c>
      <c r="G57" s="14" t="s">
        <v>3</v>
      </c>
      <c r="H57" s="18" t="s">
        <v>32</v>
      </c>
    </row>
    <row r="58" spans="1:8" x14ac:dyDescent="0.25">
      <c r="A58" s="16" t="s">
        <v>83</v>
      </c>
      <c r="B58" s="17" t="s">
        <v>84</v>
      </c>
      <c r="C58" s="12" t="s">
        <v>4</v>
      </c>
      <c r="D58" s="13">
        <v>876.32399999999996</v>
      </c>
      <c r="E58" s="29">
        <v>0.48</v>
      </c>
      <c r="F58" s="13">
        <f t="shared" si="1"/>
        <v>455.68847999999997</v>
      </c>
      <c r="G58" s="14" t="s">
        <v>3</v>
      </c>
      <c r="H58" s="18" t="s">
        <v>32</v>
      </c>
    </row>
    <row r="59" spans="1:8" x14ac:dyDescent="0.25">
      <c r="A59" s="16" t="s">
        <v>85</v>
      </c>
      <c r="B59" s="17" t="s">
        <v>86</v>
      </c>
      <c r="C59" s="12" t="s">
        <v>4</v>
      </c>
      <c r="D59" s="13">
        <v>876.32399999999996</v>
      </c>
      <c r="E59" s="29">
        <v>0.48</v>
      </c>
      <c r="F59" s="13">
        <f t="shared" si="1"/>
        <v>455.68847999999997</v>
      </c>
      <c r="G59" s="14" t="s">
        <v>3</v>
      </c>
      <c r="H59" s="18" t="s">
        <v>32</v>
      </c>
    </row>
    <row r="60" spans="1:8" x14ac:dyDescent="0.25">
      <c r="A60" s="16" t="s">
        <v>87</v>
      </c>
      <c r="B60" s="17" t="s">
        <v>88</v>
      </c>
      <c r="C60" s="12" t="s">
        <v>4</v>
      </c>
      <c r="D60" s="13">
        <v>876.32399999999996</v>
      </c>
      <c r="E60" s="29">
        <v>0.48</v>
      </c>
      <c r="F60" s="13">
        <f t="shared" si="1"/>
        <v>455.68847999999997</v>
      </c>
      <c r="G60" s="14" t="s">
        <v>3</v>
      </c>
      <c r="H60" s="18" t="s">
        <v>32</v>
      </c>
    </row>
    <row r="61" spans="1:8" x14ac:dyDescent="0.25">
      <c r="A61" s="16" t="s">
        <v>89</v>
      </c>
      <c r="B61" s="17" t="s">
        <v>90</v>
      </c>
      <c r="C61" s="12" t="s">
        <v>4</v>
      </c>
      <c r="D61" s="13">
        <v>876.32399999999996</v>
      </c>
      <c r="E61" s="29">
        <v>0.48</v>
      </c>
      <c r="F61" s="13">
        <f t="shared" si="1"/>
        <v>455.68847999999997</v>
      </c>
      <c r="G61" s="14" t="s">
        <v>3</v>
      </c>
      <c r="H61" s="18" t="s">
        <v>32</v>
      </c>
    </row>
    <row r="62" spans="1:8" x14ac:dyDescent="0.25">
      <c r="A62" s="16" t="s">
        <v>91</v>
      </c>
      <c r="B62" s="17" t="s">
        <v>92</v>
      </c>
      <c r="C62" s="12" t="s">
        <v>4</v>
      </c>
      <c r="D62" s="13">
        <v>876.32399999999996</v>
      </c>
      <c r="E62" s="29">
        <v>0.48</v>
      </c>
      <c r="F62" s="13">
        <f t="shared" si="1"/>
        <v>455.68847999999997</v>
      </c>
      <c r="G62" s="14" t="s">
        <v>3</v>
      </c>
      <c r="H62" s="18" t="s">
        <v>32</v>
      </c>
    </row>
    <row r="63" spans="1:8" x14ac:dyDescent="0.25">
      <c r="A63" s="16" t="s">
        <v>93</v>
      </c>
      <c r="B63" s="17" t="s">
        <v>94</v>
      </c>
      <c r="C63" s="12" t="s">
        <v>4</v>
      </c>
      <c r="D63" s="13">
        <v>876.32399999999996</v>
      </c>
      <c r="E63" s="29">
        <v>0.48</v>
      </c>
      <c r="F63" s="13">
        <f t="shared" si="1"/>
        <v>455.68847999999997</v>
      </c>
      <c r="G63" s="14" t="s">
        <v>3</v>
      </c>
      <c r="H63" s="18" t="s">
        <v>32</v>
      </c>
    </row>
    <row r="64" spans="1:8" x14ac:dyDescent="0.25">
      <c r="A64" s="16" t="s">
        <v>95</v>
      </c>
      <c r="B64" s="17" t="s">
        <v>96</v>
      </c>
      <c r="C64" s="12" t="s">
        <v>4</v>
      </c>
      <c r="D64" s="13">
        <v>710.54550000000006</v>
      </c>
      <c r="E64" s="29">
        <v>0.48</v>
      </c>
      <c r="F64" s="13">
        <f t="shared" si="1"/>
        <v>369.48366000000004</v>
      </c>
      <c r="G64" s="14" t="s">
        <v>3</v>
      </c>
      <c r="H64" s="18" t="s">
        <v>32</v>
      </c>
    </row>
    <row r="65" spans="1:8" x14ac:dyDescent="0.25">
      <c r="A65" s="16" t="s">
        <v>97</v>
      </c>
      <c r="B65" s="17" t="s">
        <v>98</v>
      </c>
      <c r="C65" s="12" t="s">
        <v>4</v>
      </c>
      <c r="D65" s="13">
        <v>710.54550000000006</v>
      </c>
      <c r="E65" s="29">
        <v>0.48</v>
      </c>
      <c r="F65" s="13">
        <f t="shared" si="1"/>
        <v>369.48366000000004</v>
      </c>
      <c r="G65" s="14" t="s">
        <v>3</v>
      </c>
      <c r="H65" s="18" t="s">
        <v>32</v>
      </c>
    </row>
    <row r="66" spans="1:8" x14ac:dyDescent="0.25">
      <c r="A66" s="16" t="s">
        <v>99</v>
      </c>
      <c r="B66" s="17" t="s">
        <v>100</v>
      </c>
      <c r="C66" s="12" t="s">
        <v>4</v>
      </c>
      <c r="D66" s="13">
        <v>299.98750000000001</v>
      </c>
      <c r="E66" s="29">
        <v>0.48</v>
      </c>
      <c r="F66" s="13">
        <f t="shared" si="1"/>
        <v>155.99350000000001</v>
      </c>
      <c r="G66" s="14" t="s">
        <v>3</v>
      </c>
      <c r="H66" s="18" t="s">
        <v>32</v>
      </c>
    </row>
    <row r="67" spans="1:8" x14ac:dyDescent="0.25">
      <c r="A67" s="16" t="s">
        <v>101</v>
      </c>
      <c r="B67" s="17" t="s">
        <v>102</v>
      </c>
      <c r="C67" s="12" t="s">
        <v>4</v>
      </c>
      <c r="D67" s="13">
        <v>284.2285</v>
      </c>
      <c r="E67" s="29">
        <v>0.48</v>
      </c>
      <c r="F67" s="13">
        <f t="shared" si="1"/>
        <v>147.79882000000001</v>
      </c>
      <c r="G67" s="14" t="s">
        <v>3</v>
      </c>
      <c r="H67" s="18" t="s">
        <v>32</v>
      </c>
    </row>
    <row r="68" spans="1:8" x14ac:dyDescent="0.25">
      <c r="A68" s="7"/>
      <c r="B68" s="7"/>
      <c r="C68" s="8"/>
      <c r="D68" s="24"/>
      <c r="E68" s="24"/>
      <c r="F68" s="24"/>
    </row>
    <row r="70" spans="1:8" customFormat="1" ht="29.25" customHeight="1" x14ac:dyDescent="0.2">
      <c r="A70" s="30" t="s">
        <v>236</v>
      </c>
      <c r="B70" s="30"/>
      <c r="C70" s="30"/>
      <c r="D70" s="30"/>
      <c r="E70" s="30"/>
      <c r="F70" s="30"/>
      <c r="G70" s="30"/>
      <c r="H70" s="21"/>
    </row>
    <row r="71" spans="1:8" customFormat="1" x14ac:dyDescent="0.25">
      <c r="A71" s="9" t="s">
        <v>0</v>
      </c>
      <c r="B71" s="9" t="s">
        <v>1</v>
      </c>
      <c r="C71" s="10" t="s">
        <v>5</v>
      </c>
      <c r="D71" s="25" t="s">
        <v>106</v>
      </c>
      <c r="E71" s="19" t="s">
        <v>242</v>
      </c>
      <c r="F71" s="19" t="s">
        <v>243</v>
      </c>
      <c r="G71" s="19" t="s">
        <v>107</v>
      </c>
      <c r="H71" s="11" t="s">
        <v>108</v>
      </c>
    </row>
    <row r="72" spans="1:8" customFormat="1" x14ac:dyDescent="0.25">
      <c r="A72" s="9"/>
      <c r="B72" s="42" t="s">
        <v>103</v>
      </c>
      <c r="C72" s="42"/>
      <c r="D72" s="42"/>
      <c r="E72" s="42"/>
      <c r="F72" s="42"/>
      <c r="G72" s="42"/>
      <c r="H72" s="42"/>
    </row>
    <row r="73" spans="1:8" customFormat="1" x14ac:dyDescent="0.25">
      <c r="A73" s="16" t="s">
        <v>109</v>
      </c>
      <c r="B73" s="17" t="s">
        <v>110</v>
      </c>
      <c r="C73" s="12" t="s">
        <v>4</v>
      </c>
      <c r="D73" s="13">
        <v>960</v>
      </c>
      <c r="E73" s="29">
        <v>0.28000000000000003</v>
      </c>
      <c r="F73" s="13">
        <f>+D73-(D73*0.28)</f>
        <v>691.2</v>
      </c>
      <c r="G73" s="27" t="s">
        <v>111</v>
      </c>
      <c r="H73" s="14">
        <v>1225620</v>
      </c>
    </row>
    <row r="74" spans="1:8" customFormat="1" x14ac:dyDescent="0.25">
      <c r="A74" s="16" t="s">
        <v>112</v>
      </c>
      <c r="B74" s="17" t="s">
        <v>113</v>
      </c>
      <c r="C74" s="12" t="s">
        <v>4</v>
      </c>
      <c r="D74" s="13">
        <v>960</v>
      </c>
      <c r="E74" s="29">
        <v>0.28000000000000003</v>
      </c>
      <c r="F74" s="13">
        <f t="shared" ref="F74:F83" si="2">+D74-(D74*0.28)</f>
        <v>691.2</v>
      </c>
      <c r="G74" s="27" t="s">
        <v>111</v>
      </c>
      <c r="H74" s="14">
        <v>1225620</v>
      </c>
    </row>
    <row r="75" spans="1:8" customFormat="1" x14ac:dyDescent="0.25">
      <c r="A75" s="16" t="s">
        <v>114</v>
      </c>
      <c r="B75" s="17" t="s">
        <v>115</v>
      </c>
      <c r="C75" s="12" t="s">
        <v>4</v>
      </c>
      <c r="D75" s="13">
        <v>960</v>
      </c>
      <c r="E75" s="29">
        <v>0.28000000000000003</v>
      </c>
      <c r="F75" s="13">
        <f t="shared" si="2"/>
        <v>691.2</v>
      </c>
      <c r="G75" s="27" t="s">
        <v>111</v>
      </c>
      <c r="H75" s="14">
        <v>1225620</v>
      </c>
    </row>
    <row r="76" spans="1:8" customFormat="1" x14ac:dyDescent="0.25">
      <c r="A76" s="16" t="s">
        <v>116</v>
      </c>
      <c r="B76" s="17" t="s">
        <v>117</v>
      </c>
      <c r="C76" s="12" t="s">
        <v>4</v>
      </c>
      <c r="D76" s="13">
        <v>960</v>
      </c>
      <c r="E76" s="29">
        <v>0.28000000000000003</v>
      </c>
      <c r="F76" s="13">
        <f t="shared" si="2"/>
        <v>691.2</v>
      </c>
      <c r="G76" s="27" t="s">
        <v>111</v>
      </c>
      <c r="H76" s="14">
        <v>1225620</v>
      </c>
    </row>
    <row r="77" spans="1:8" customFormat="1" x14ac:dyDescent="0.25">
      <c r="A77" s="16" t="s">
        <v>118</v>
      </c>
      <c r="B77" s="17" t="s">
        <v>119</v>
      </c>
      <c r="C77" s="12" t="s">
        <v>4</v>
      </c>
      <c r="D77" s="13">
        <v>960</v>
      </c>
      <c r="E77" s="29">
        <v>0.28000000000000003</v>
      </c>
      <c r="F77" s="13">
        <f t="shared" si="2"/>
        <v>691.2</v>
      </c>
      <c r="G77" s="27" t="s">
        <v>111</v>
      </c>
      <c r="H77" s="14">
        <v>1225620</v>
      </c>
    </row>
    <row r="78" spans="1:8" customFormat="1" x14ac:dyDescent="0.25">
      <c r="A78" s="16" t="s">
        <v>120</v>
      </c>
      <c r="B78" s="17" t="s">
        <v>121</v>
      </c>
      <c r="C78" s="12" t="s">
        <v>4</v>
      </c>
      <c r="D78" s="13">
        <v>960</v>
      </c>
      <c r="E78" s="29">
        <v>0.28000000000000003</v>
      </c>
      <c r="F78" s="13">
        <f t="shared" si="2"/>
        <v>691.2</v>
      </c>
      <c r="G78" s="27" t="s">
        <v>111</v>
      </c>
      <c r="H78" s="14">
        <v>1225620</v>
      </c>
    </row>
    <row r="79" spans="1:8" customFormat="1" x14ac:dyDescent="0.25">
      <c r="A79" s="16" t="s">
        <v>122</v>
      </c>
      <c r="B79" s="17" t="s">
        <v>123</v>
      </c>
      <c r="C79" s="12" t="s">
        <v>4</v>
      </c>
      <c r="D79" s="13">
        <v>960</v>
      </c>
      <c r="E79" s="29">
        <v>0.28000000000000003</v>
      </c>
      <c r="F79" s="13">
        <f t="shared" si="2"/>
        <v>691.2</v>
      </c>
      <c r="G79" s="27" t="s">
        <v>111</v>
      </c>
      <c r="H79" s="14">
        <v>1225620</v>
      </c>
    </row>
    <row r="80" spans="1:8" customFormat="1" x14ac:dyDescent="0.25">
      <c r="A80" s="16" t="s">
        <v>124</v>
      </c>
      <c r="B80" s="17" t="s">
        <v>125</v>
      </c>
      <c r="C80" s="12" t="s">
        <v>4</v>
      </c>
      <c r="D80" s="13">
        <v>960</v>
      </c>
      <c r="E80" s="29">
        <v>0.28000000000000003</v>
      </c>
      <c r="F80" s="13">
        <f t="shared" si="2"/>
        <v>691.2</v>
      </c>
      <c r="G80" s="27" t="s">
        <v>111</v>
      </c>
      <c r="H80" s="14">
        <v>1225620</v>
      </c>
    </row>
    <row r="81" spans="1:8" customFormat="1" x14ac:dyDescent="0.25">
      <c r="A81" s="16" t="s">
        <v>126</v>
      </c>
      <c r="B81" s="17" t="s">
        <v>127</v>
      </c>
      <c r="C81" s="12" t="s">
        <v>4</v>
      </c>
      <c r="D81" s="13">
        <v>960</v>
      </c>
      <c r="E81" s="29">
        <v>0.28000000000000003</v>
      </c>
      <c r="F81" s="13">
        <f t="shared" si="2"/>
        <v>691.2</v>
      </c>
      <c r="G81" s="27" t="s">
        <v>111</v>
      </c>
      <c r="H81" s="14">
        <v>1225620</v>
      </c>
    </row>
    <row r="82" spans="1:8" customFormat="1" x14ac:dyDescent="0.25">
      <c r="A82" s="16" t="s">
        <v>128</v>
      </c>
      <c r="B82" s="17" t="s">
        <v>129</v>
      </c>
      <c r="C82" s="12" t="s">
        <v>4</v>
      </c>
      <c r="D82" s="13">
        <v>960</v>
      </c>
      <c r="E82" s="29">
        <v>0.28000000000000003</v>
      </c>
      <c r="F82" s="13">
        <f t="shared" si="2"/>
        <v>691.2</v>
      </c>
      <c r="G82" s="27" t="s">
        <v>111</v>
      </c>
      <c r="H82" s="14">
        <v>1225620</v>
      </c>
    </row>
    <row r="83" spans="1:8" customFormat="1" x14ac:dyDescent="0.25">
      <c r="A83" s="16" t="s">
        <v>130</v>
      </c>
      <c r="B83" s="17" t="s">
        <v>131</v>
      </c>
      <c r="C83" s="12" t="s">
        <v>4</v>
      </c>
      <c r="D83" s="13">
        <v>960</v>
      </c>
      <c r="E83" s="29">
        <v>0.28000000000000003</v>
      </c>
      <c r="F83" s="13">
        <f t="shared" si="2"/>
        <v>691.2</v>
      </c>
      <c r="G83" s="27" t="s">
        <v>111</v>
      </c>
      <c r="H83" s="14">
        <v>1225620</v>
      </c>
    </row>
    <row r="84" spans="1:8" customFormat="1" ht="12.75" x14ac:dyDescent="0.2">
      <c r="A84" s="43"/>
      <c r="B84" s="43"/>
      <c r="C84" s="43"/>
      <c r="D84" s="43"/>
      <c r="E84" s="43"/>
      <c r="F84" s="43"/>
      <c r="G84" s="43"/>
      <c r="H84" s="43"/>
    </row>
    <row r="85" spans="1:8" customFormat="1" x14ac:dyDescent="0.25">
      <c r="A85" s="15"/>
      <c r="B85" s="34" t="s">
        <v>104</v>
      </c>
      <c r="C85" s="35"/>
      <c r="D85" s="35"/>
      <c r="E85" s="35"/>
      <c r="F85" s="35"/>
      <c r="G85" s="35"/>
      <c r="H85" s="36"/>
    </row>
    <row r="86" spans="1:8" s="22" customFormat="1" x14ac:dyDescent="0.25">
      <c r="A86" s="16" t="s">
        <v>132</v>
      </c>
      <c r="B86" s="17" t="s">
        <v>133</v>
      </c>
      <c r="C86" s="12" t="s">
        <v>4</v>
      </c>
      <c r="D86" s="13">
        <v>180</v>
      </c>
      <c r="E86" s="29">
        <v>0.28000000000000003</v>
      </c>
      <c r="F86" s="13">
        <f t="shared" ref="F86:F121" si="3">+D86-(D86*0.28)</f>
        <v>129.6</v>
      </c>
      <c r="G86" s="27"/>
      <c r="H86" s="26" t="s">
        <v>32</v>
      </c>
    </row>
    <row r="87" spans="1:8" s="22" customFormat="1" x14ac:dyDescent="0.25">
      <c r="A87" s="16" t="s">
        <v>134</v>
      </c>
      <c r="B87" s="17" t="s">
        <v>135</v>
      </c>
      <c r="C87" s="12" t="s">
        <v>4</v>
      </c>
      <c r="D87" s="13">
        <v>180</v>
      </c>
      <c r="E87" s="29">
        <v>0.28000000000000003</v>
      </c>
      <c r="F87" s="13">
        <f t="shared" si="3"/>
        <v>129.6</v>
      </c>
      <c r="G87" s="27"/>
      <c r="H87" s="26" t="s">
        <v>32</v>
      </c>
    </row>
    <row r="88" spans="1:8" s="22" customFormat="1" x14ac:dyDescent="0.25">
      <c r="A88" s="16" t="s">
        <v>136</v>
      </c>
      <c r="B88" s="17" t="s">
        <v>137</v>
      </c>
      <c r="C88" s="12" t="s">
        <v>4</v>
      </c>
      <c r="D88" s="13">
        <v>180</v>
      </c>
      <c r="E88" s="29">
        <v>0.28000000000000003</v>
      </c>
      <c r="F88" s="13">
        <f t="shared" si="3"/>
        <v>129.6</v>
      </c>
      <c r="G88" s="27"/>
      <c r="H88" s="26" t="s">
        <v>32</v>
      </c>
    </row>
    <row r="89" spans="1:8" s="22" customFormat="1" x14ac:dyDescent="0.25">
      <c r="A89" s="16" t="s">
        <v>138</v>
      </c>
      <c r="B89" s="17" t="s">
        <v>139</v>
      </c>
      <c r="C89" s="12" t="s">
        <v>4</v>
      </c>
      <c r="D89" s="13">
        <v>180</v>
      </c>
      <c r="E89" s="29">
        <v>0.28000000000000003</v>
      </c>
      <c r="F89" s="13">
        <f t="shared" si="3"/>
        <v>129.6</v>
      </c>
      <c r="G89" s="27"/>
      <c r="H89" s="26" t="s">
        <v>32</v>
      </c>
    </row>
    <row r="90" spans="1:8" s="22" customFormat="1" x14ac:dyDescent="0.25">
      <c r="A90" s="16" t="s">
        <v>140</v>
      </c>
      <c r="B90" s="17" t="s">
        <v>141</v>
      </c>
      <c r="C90" s="12" t="s">
        <v>4</v>
      </c>
      <c r="D90" s="13">
        <v>180</v>
      </c>
      <c r="E90" s="29">
        <v>0.28000000000000003</v>
      </c>
      <c r="F90" s="13">
        <f t="shared" si="3"/>
        <v>129.6</v>
      </c>
      <c r="G90" s="27"/>
      <c r="H90" s="26" t="s">
        <v>32</v>
      </c>
    </row>
    <row r="91" spans="1:8" s="22" customFormat="1" x14ac:dyDescent="0.25">
      <c r="A91" s="16" t="s">
        <v>142</v>
      </c>
      <c r="B91" s="17" t="s">
        <v>143</v>
      </c>
      <c r="C91" s="12" t="s">
        <v>4</v>
      </c>
      <c r="D91" s="13">
        <v>180</v>
      </c>
      <c r="E91" s="29">
        <v>0.28000000000000003</v>
      </c>
      <c r="F91" s="13">
        <f t="shared" si="3"/>
        <v>129.6</v>
      </c>
      <c r="G91" s="27"/>
      <c r="H91" s="26" t="s">
        <v>32</v>
      </c>
    </row>
    <row r="92" spans="1:8" s="22" customFormat="1" x14ac:dyDescent="0.25">
      <c r="A92" s="16" t="s">
        <v>144</v>
      </c>
      <c r="B92" s="17" t="s">
        <v>145</v>
      </c>
      <c r="C92" s="12" t="s">
        <v>4</v>
      </c>
      <c r="D92" s="13">
        <v>180</v>
      </c>
      <c r="E92" s="29">
        <v>0.28000000000000003</v>
      </c>
      <c r="F92" s="13">
        <f t="shared" si="3"/>
        <v>129.6</v>
      </c>
      <c r="G92" s="27"/>
      <c r="H92" s="26" t="s">
        <v>32</v>
      </c>
    </row>
    <row r="93" spans="1:8" s="22" customFormat="1" x14ac:dyDescent="0.25">
      <c r="A93" s="16" t="s">
        <v>146</v>
      </c>
      <c r="B93" s="17" t="s">
        <v>147</v>
      </c>
      <c r="C93" s="12" t="s">
        <v>4</v>
      </c>
      <c r="D93" s="13">
        <v>180</v>
      </c>
      <c r="E93" s="29">
        <v>0.28000000000000003</v>
      </c>
      <c r="F93" s="13">
        <f t="shared" si="3"/>
        <v>129.6</v>
      </c>
      <c r="G93" s="27"/>
      <c r="H93" s="26" t="s">
        <v>32</v>
      </c>
    </row>
    <row r="94" spans="1:8" s="22" customFormat="1" x14ac:dyDescent="0.25">
      <c r="A94" s="16" t="s">
        <v>148</v>
      </c>
      <c r="B94" s="17" t="s">
        <v>149</v>
      </c>
      <c r="C94" s="12" t="s">
        <v>4</v>
      </c>
      <c r="D94" s="13">
        <v>180</v>
      </c>
      <c r="E94" s="29">
        <v>0.28000000000000003</v>
      </c>
      <c r="F94" s="13">
        <f t="shared" si="3"/>
        <v>129.6</v>
      </c>
      <c r="G94" s="27"/>
      <c r="H94" s="26" t="s">
        <v>32</v>
      </c>
    </row>
    <row r="95" spans="1:8" s="22" customFormat="1" x14ac:dyDescent="0.25">
      <c r="A95" s="16" t="s">
        <v>150</v>
      </c>
      <c r="B95" s="17" t="s">
        <v>151</v>
      </c>
      <c r="C95" s="12" t="s">
        <v>4</v>
      </c>
      <c r="D95" s="13">
        <v>180</v>
      </c>
      <c r="E95" s="29">
        <v>0.28000000000000003</v>
      </c>
      <c r="F95" s="13">
        <f t="shared" si="3"/>
        <v>129.6</v>
      </c>
      <c r="G95" s="27"/>
      <c r="H95" s="26" t="s">
        <v>32</v>
      </c>
    </row>
    <row r="96" spans="1:8" s="22" customFormat="1" x14ac:dyDescent="0.25">
      <c r="A96" s="16" t="s">
        <v>152</v>
      </c>
      <c r="B96" s="17" t="s">
        <v>153</v>
      </c>
      <c r="C96" s="12" t="s">
        <v>4</v>
      </c>
      <c r="D96" s="13">
        <v>180</v>
      </c>
      <c r="E96" s="29">
        <v>0.28000000000000003</v>
      </c>
      <c r="F96" s="13">
        <f t="shared" si="3"/>
        <v>129.6</v>
      </c>
      <c r="G96" s="27"/>
      <c r="H96" s="26" t="s">
        <v>32</v>
      </c>
    </row>
    <row r="97" spans="1:8" customFormat="1" x14ac:dyDescent="0.25">
      <c r="A97" s="16" t="s">
        <v>154</v>
      </c>
      <c r="B97" s="17" t="s">
        <v>155</v>
      </c>
      <c r="C97" s="12" t="s">
        <v>4</v>
      </c>
      <c r="D97" s="13">
        <v>1750</v>
      </c>
      <c r="E97" s="29">
        <v>0.28000000000000003</v>
      </c>
      <c r="F97" s="13">
        <f t="shared" si="3"/>
        <v>1260</v>
      </c>
      <c r="G97" s="27"/>
      <c r="H97" s="26" t="s">
        <v>32</v>
      </c>
    </row>
    <row r="98" spans="1:8" customFormat="1" x14ac:dyDescent="0.25">
      <c r="A98" s="16" t="s">
        <v>156</v>
      </c>
      <c r="B98" s="17" t="s">
        <v>157</v>
      </c>
      <c r="C98" s="12" t="s">
        <v>4</v>
      </c>
      <c r="D98" s="13">
        <v>1750</v>
      </c>
      <c r="E98" s="29">
        <v>0.28000000000000003</v>
      </c>
      <c r="F98" s="13">
        <f t="shared" si="3"/>
        <v>1260</v>
      </c>
      <c r="G98" s="27"/>
      <c r="H98" s="26" t="s">
        <v>32</v>
      </c>
    </row>
    <row r="99" spans="1:8" customFormat="1" x14ac:dyDescent="0.25">
      <c r="A99" s="16" t="s">
        <v>158</v>
      </c>
      <c r="B99" s="17" t="s">
        <v>159</v>
      </c>
      <c r="C99" s="12" t="s">
        <v>4</v>
      </c>
      <c r="D99" s="13">
        <v>1750</v>
      </c>
      <c r="E99" s="29">
        <v>0.28000000000000003</v>
      </c>
      <c r="F99" s="13">
        <f t="shared" si="3"/>
        <v>1260</v>
      </c>
      <c r="G99" s="27"/>
      <c r="H99" s="26" t="s">
        <v>32</v>
      </c>
    </row>
    <row r="100" spans="1:8" customFormat="1" x14ac:dyDescent="0.25">
      <c r="A100" s="16" t="s">
        <v>160</v>
      </c>
      <c r="B100" s="17" t="s">
        <v>161</v>
      </c>
      <c r="C100" s="12" t="s">
        <v>4</v>
      </c>
      <c r="D100" s="13">
        <v>1750</v>
      </c>
      <c r="E100" s="29">
        <v>0.28000000000000003</v>
      </c>
      <c r="F100" s="13">
        <f t="shared" si="3"/>
        <v>1260</v>
      </c>
      <c r="G100" s="27"/>
      <c r="H100" s="26" t="s">
        <v>32</v>
      </c>
    </row>
    <row r="101" spans="1:8" customFormat="1" x14ac:dyDescent="0.25">
      <c r="A101" s="16" t="s">
        <v>162</v>
      </c>
      <c r="B101" s="17" t="s">
        <v>163</v>
      </c>
      <c r="C101" s="12" t="s">
        <v>4</v>
      </c>
      <c r="D101" s="13">
        <v>1750</v>
      </c>
      <c r="E101" s="29">
        <v>0.28000000000000003</v>
      </c>
      <c r="F101" s="13">
        <f t="shared" si="3"/>
        <v>1260</v>
      </c>
      <c r="G101" s="27"/>
      <c r="H101" s="26" t="s">
        <v>32</v>
      </c>
    </row>
    <row r="102" spans="1:8" customFormat="1" x14ac:dyDescent="0.25">
      <c r="A102" s="16" t="s">
        <v>164</v>
      </c>
      <c r="B102" s="17" t="s">
        <v>165</v>
      </c>
      <c r="C102" s="12" t="s">
        <v>4</v>
      </c>
      <c r="D102" s="13">
        <v>1750</v>
      </c>
      <c r="E102" s="29">
        <v>0.28000000000000003</v>
      </c>
      <c r="F102" s="13">
        <f t="shared" si="3"/>
        <v>1260</v>
      </c>
      <c r="G102" s="27"/>
      <c r="H102" s="26" t="s">
        <v>32</v>
      </c>
    </row>
    <row r="103" spans="1:8" customFormat="1" x14ac:dyDescent="0.25">
      <c r="A103" s="16" t="s">
        <v>166</v>
      </c>
      <c r="B103" s="17" t="s">
        <v>167</v>
      </c>
      <c r="C103" s="12" t="s">
        <v>4</v>
      </c>
      <c r="D103" s="13">
        <v>1750</v>
      </c>
      <c r="E103" s="29">
        <v>0.28000000000000003</v>
      </c>
      <c r="F103" s="13">
        <f t="shared" si="3"/>
        <v>1260</v>
      </c>
      <c r="G103" s="27"/>
      <c r="H103" s="26" t="s">
        <v>32</v>
      </c>
    </row>
    <row r="104" spans="1:8" customFormat="1" x14ac:dyDescent="0.25">
      <c r="A104" s="16" t="s">
        <v>168</v>
      </c>
      <c r="B104" s="17" t="s">
        <v>169</v>
      </c>
      <c r="C104" s="12" t="s">
        <v>4</v>
      </c>
      <c r="D104" s="13">
        <v>1750</v>
      </c>
      <c r="E104" s="29">
        <v>0.28000000000000003</v>
      </c>
      <c r="F104" s="13">
        <f t="shared" si="3"/>
        <v>1260</v>
      </c>
      <c r="G104" s="27"/>
      <c r="H104" s="26" t="s">
        <v>32</v>
      </c>
    </row>
    <row r="105" spans="1:8" customFormat="1" x14ac:dyDescent="0.25">
      <c r="A105" s="16" t="s">
        <v>170</v>
      </c>
      <c r="B105" s="17" t="s">
        <v>171</v>
      </c>
      <c r="C105" s="12" t="s">
        <v>4</v>
      </c>
      <c r="D105" s="13">
        <v>1750</v>
      </c>
      <c r="E105" s="29">
        <v>0.28000000000000003</v>
      </c>
      <c r="F105" s="13">
        <f t="shared" si="3"/>
        <v>1260</v>
      </c>
      <c r="G105" s="27"/>
      <c r="H105" s="26" t="s">
        <v>32</v>
      </c>
    </row>
    <row r="106" spans="1:8" customFormat="1" x14ac:dyDescent="0.25">
      <c r="A106" s="16" t="s">
        <v>172</v>
      </c>
      <c r="B106" s="17" t="s">
        <v>173</v>
      </c>
      <c r="C106" s="12" t="s">
        <v>4</v>
      </c>
      <c r="D106" s="13">
        <v>1750</v>
      </c>
      <c r="E106" s="29">
        <v>0.28000000000000003</v>
      </c>
      <c r="F106" s="13">
        <f t="shared" si="3"/>
        <v>1260</v>
      </c>
      <c r="G106" s="27"/>
      <c r="H106" s="26" t="s">
        <v>32</v>
      </c>
    </row>
    <row r="107" spans="1:8" customFormat="1" x14ac:dyDescent="0.25">
      <c r="A107" s="16" t="s">
        <v>174</v>
      </c>
      <c r="B107" s="17" t="s">
        <v>175</v>
      </c>
      <c r="C107" s="12" t="s">
        <v>4</v>
      </c>
      <c r="D107" s="13">
        <v>1750</v>
      </c>
      <c r="E107" s="29">
        <v>0.28000000000000003</v>
      </c>
      <c r="F107" s="13">
        <f t="shared" si="3"/>
        <v>1260</v>
      </c>
      <c r="G107" s="27"/>
      <c r="H107" s="26" t="s">
        <v>32</v>
      </c>
    </row>
    <row r="108" spans="1:8" customFormat="1" x14ac:dyDescent="0.25">
      <c r="A108" s="16" t="s">
        <v>176</v>
      </c>
      <c r="B108" s="17" t="s">
        <v>177</v>
      </c>
      <c r="C108" s="12" t="s">
        <v>4</v>
      </c>
      <c r="D108" s="13">
        <v>1750</v>
      </c>
      <c r="E108" s="29">
        <v>0.28000000000000003</v>
      </c>
      <c r="F108" s="13">
        <f t="shared" si="3"/>
        <v>1260</v>
      </c>
      <c r="G108" s="27"/>
      <c r="H108" s="26" t="s">
        <v>32</v>
      </c>
    </row>
    <row r="109" spans="1:8" customFormat="1" x14ac:dyDescent="0.25">
      <c r="A109" s="16" t="s">
        <v>178</v>
      </c>
      <c r="B109" s="17" t="s">
        <v>179</v>
      </c>
      <c r="C109" s="12" t="s">
        <v>4</v>
      </c>
      <c r="D109" s="13">
        <v>1750</v>
      </c>
      <c r="E109" s="29">
        <v>0.28000000000000003</v>
      </c>
      <c r="F109" s="13">
        <f t="shared" si="3"/>
        <v>1260</v>
      </c>
      <c r="G109" s="27"/>
      <c r="H109" s="26" t="s">
        <v>32</v>
      </c>
    </row>
    <row r="110" spans="1:8" customFormat="1" x14ac:dyDescent="0.25">
      <c r="A110" s="16" t="s">
        <v>180</v>
      </c>
      <c r="B110" s="17" t="s">
        <v>181</v>
      </c>
      <c r="C110" s="12" t="s">
        <v>4</v>
      </c>
      <c r="D110" s="13">
        <v>1750</v>
      </c>
      <c r="E110" s="29">
        <v>0.28000000000000003</v>
      </c>
      <c r="F110" s="13">
        <f t="shared" si="3"/>
        <v>1260</v>
      </c>
      <c r="G110" s="27"/>
      <c r="H110" s="26" t="s">
        <v>32</v>
      </c>
    </row>
    <row r="111" spans="1:8" customFormat="1" x14ac:dyDescent="0.25">
      <c r="A111" s="16" t="s">
        <v>182</v>
      </c>
      <c r="B111" s="17" t="s">
        <v>183</v>
      </c>
      <c r="C111" s="12" t="s">
        <v>4</v>
      </c>
      <c r="D111" s="13">
        <v>1750</v>
      </c>
      <c r="E111" s="29">
        <v>0.28000000000000003</v>
      </c>
      <c r="F111" s="13">
        <f t="shared" si="3"/>
        <v>1260</v>
      </c>
      <c r="G111" s="27"/>
      <c r="H111" s="26" t="s">
        <v>32</v>
      </c>
    </row>
    <row r="112" spans="1:8" customFormat="1" x14ac:dyDescent="0.25">
      <c r="A112" s="16" t="s">
        <v>184</v>
      </c>
      <c r="B112" s="17" t="s">
        <v>185</v>
      </c>
      <c r="C112" s="12" t="s">
        <v>4</v>
      </c>
      <c r="D112" s="13">
        <v>1750</v>
      </c>
      <c r="E112" s="29">
        <v>0.28000000000000003</v>
      </c>
      <c r="F112" s="13">
        <f t="shared" si="3"/>
        <v>1260</v>
      </c>
      <c r="G112" s="27"/>
      <c r="H112" s="26" t="s">
        <v>32</v>
      </c>
    </row>
    <row r="113" spans="1:8" customFormat="1" x14ac:dyDescent="0.25">
      <c r="A113" s="16" t="s">
        <v>186</v>
      </c>
      <c r="B113" s="17" t="s">
        <v>187</v>
      </c>
      <c r="C113" s="12" t="s">
        <v>4</v>
      </c>
      <c r="D113" s="13">
        <v>1750</v>
      </c>
      <c r="E113" s="29">
        <v>0.28000000000000003</v>
      </c>
      <c r="F113" s="13">
        <f t="shared" si="3"/>
        <v>1260</v>
      </c>
      <c r="G113" s="27"/>
      <c r="H113" s="26" t="s">
        <v>32</v>
      </c>
    </row>
    <row r="114" spans="1:8" customFormat="1" x14ac:dyDescent="0.25">
      <c r="A114" s="16" t="s">
        <v>188</v>
      </c>
      <c r="B114" s="17" t="s">
        <v>189</v>
      </c>
      <c r="C114" s="12" t="s">
        <v>4</v>
      </c>
      <c r="D114" s="13">
        <v>1750</v>
      </c>
      <c r="E114" s="29">
        <v>0.28000000000000003</v>
      </c>
      <c r="F114" s="13">
        <f t="shared" si="3"/>
        <v>1260</v>
      </c>
      <c r="G114" s="27"/>
      <c r="H114" s="26" t="s">
        <v>32</v>
      </c>
    </row>
    <row r="115" spans="1:8" customFormat="1" x14ac:dyDescent="0.25">
      <c r="A115" s="16" t="s">
        <v>190</v>
      </c>
      <c r="B115" s="17" t="s">
        <v>191</v>
      </c>
      <c r="C115" s="12" t="s">
        <v>4</v>
      </c>
      <c r="D115" s="13">
        <v>1750</v>
      </c>
      <c r="E115" s="29">
        <v>0.28000000000000003</v>
      </c>
      <c r="F115" s="13">
        <f t="shared" si="3"/>
        <v>1260</v>
      </c>
      <c r="G115" s="27"/>
      <c r="H115" s="26" t="s">
        <v>32</v>
      </c>
    </row>
    <row r="116" spans="1:8" customFormat="1" x14ac:dyDescent="0.25">
      <c r="A116" s="16" t="s">
        <v>192</v>
      </c>
      <c r="B116" s="17" t="s">
        <v>193</v>
      </c>
      <c r="C116" s="12" t="s">
        <v>4</v>
      </c>
      <c r="D116" s="13">
        <v>1750</v>
      </c>
      <c r="E116" s="29">
        <v>0.28000000000000003</v>
      </c>
      <c r="F116" s="13">
        <f t="shared" si="3"/>
        <v>1260</v>
      </c>
      <c r="G116" s="27"/>
      <c r="H116" s="26" t="s">
        <v>32</v>
      </c>
    </row>
    <row r="117" spans="1:8" customFormat="1" x14ac:dyDescent="0.25">
      <c r="A117" s="16" t="s">
        <v>194</v>
      </c>
      <c r="B117" s="17" t="s">
        <v>195</v>
      </c>
      <c r="C117" s="12" t="s">
        <v>4</v>
      </c>
      <c r="D117" s="13">
        <v>1750</v>
      </c>
      <c r="E117" s="29">
        <v>0.28000000000000003</v>
      </c>
      <c r="F117" s="13">
        <f t="shared" si="3"/>
        <v>1260</v>
      </c>
      <c r="G117" s="27"/>
      <c r="H117" s="26" t="s">
        <v>32</v>
      </c>
    </row>
    <row r="118" spans="1:8" customFormat="1" x14ac:dyDescent="0.25">
      <c r="A118" s="16" t="s">
        <v>196</v>
      </c>
      <c r="B118" s="17" t="s">
        <v>197</v>
      </c>
      <c r="C118" s="12" t="s">
        <v>4</v>
      </c>
      <c r="D118" s="13">
        <v>1750</v>
      </c>
      <c r="E118" s="29">
        <v>0.28000000000000003</v>
      </c>
      <c r="F118" s="13">
        <f t="shared" si="3"/>
        <v>1260</v>
      </c>
      <c r="G118" s="27"/>
      <c r="H118" s="26" t="s">
        <v>32</v>
      </c>
    </row>
    <row r="119" spans="1:8" customFormat="1" x14ac:dyDescent="0.25">
      <c r="A119" s="16" t="s">
        <v>240</v>
      </c>
      <c r="B119" s="17" t="s">
        <v>198</v>
      </c>
      <c r="C119" s="12" t="s">
        <v>4</v>
      </c>
      <c r="D119" s="13">
        <v>1125</v>
      </c>
      <c r="E119" s="29">
        <v>0.28000000000000003</v>
      </c>
      <c r="F119" s="13">
        <f t="shared" si="3"/>
        <v>810</v>
      </c>
      <c r="G119" s="27"/>
      <c r="H119" s="26" t="s">
        <v>32</v>
      </c>
    </row>
    <row r="120" spans="1:8" customFormat="1" x14ac:dyDescent="0.25">
      <c r="A120" s="16" t="s">
        <v>199</v>
      </c>
      <c r="B120" s="17" t="s">
        <v>200</v>
      </c>
      <c r="C120" s="12" t="s">
        <v>4</v>
      </c>
      <c r="D120" s="13">
        <v>1675</v>
      </c>
      <c r="E120" s="29">
        <v>0.28000000000000003</v>
      </c>
      <c r="F120" s="13">
        <f t="shared" si="3"/>
        <v>1206</v>
      </c>
      <c r="G120" s="27"/>
      <c r="H120" s="26" t="s">
        <v>32</v>
      </c>
    </row>
    <row r="121" spans="1:8" customFormat="1" x14ac:dyDescent="0.25">
      <c r="A121" s="16" t="s">
        <v>201</v>
      </c>
      <c r="B121" s="17" t="s">
        <v>202</v>
      </c>
      <c r="C121" s="12" t="s">
        <v>4</v>
      </c>
      <c r="D121" s="13">
        <v>2475</v>
      </c>
      <c r="E121" s="29">
        <v>0.28000000000000003</v>
      </c>
      <c r="F121" s="13">
        <f t="shared" si="3"/>
        <v>1782</v>
      </c>
      <c r="G121" s="27"/>
      <c r="H121" s="26" t="s">
        <v>32</v>
      </c>
    </row>
    <row r="123" spans="1:8" customFormat="1" ht="34.5" customHeight="1" x14ac:dyDescent="0.2">
      <c r="A123" s="38" t="s">
        <v>237</v>
      </c>
      <c r="B123" s="38"/>
      <c r="C123" s="38"/>
      <c r="D123" s="38"/>
      <c r="E123" s="23"/>
      <c r="F123" s="23"/>
      <c r="G123" s="21"/>
      <c r="H123" s="21"/>
    </row>
    <row r="124" spans="1:8" customFormat="1" x14ac:dyDescent="0.25">
      <c r="A124" s="9" t="s">
        <v>0</v>
      </c>
      <c r="B124" s="9" t="s">
        <v>1</v>
      </c>
      <c r="C124" s="10" t="s">
        <v>5</v>
      </c>
      <c r="D124" s="25" t="s">
        <v>106</v>
      </c>
      <c r="E124" s="19" t="s">
        <v>242</v>
      </c>
      <c r="F124" s="19" t="s">
        <v>243</v>
      </c>
      <c r="G124" s="19" t="s">
        <v>107</v>
      </c>
      <c r="H124" s="11" t="s">
        <v>108</v>
      </c>
    </row>
    <row r="125" spans="1:8" customFormat="1" x14ac:dyDescent="0.25">
      <c r="A125" s="9"/>
      <c r="B125" s="42" t="s">
        <v>103</v>
      </c>
      <c r="C125" s="42"/>
      <c r="D125" s="42"/>
      <c r="E125" s="42"/>
      <c r="F125" s="42"/>
      <c r="G125" s="42"/>
      <c r="H125" s="42"/>
    </row>
    <row r="126" spans="1:8" customFormat="1" x14ac:dyDescent="0.25">
      <c r="A126" s="16" t="s">
        <v>203</v>
      </c>
      <c r="B126" s="17" t="s">
        <v>204</v>
      </c>
      <c r="C126" s="12" t="s">
        <v>4</v>
      </c>
      <c r="D126" s="13">
        <v>1100</v>
      </c>
      <c r="E126" s="29">
        <v>0</v>
      </c>
      <c r="F126" s="13">
        <f>+D126</f>
        <v>1100</v>
      </c>
      <c r="G126" s="27" t="s">
        <v>205</v>
      </c>
      <c r="H126" s="28">
        <v>906634</v>
      </c>
    </row>
    <row r="127" spans="1:8" customFormat="1" x14ac:dyDescent="0.25">
      <c r="A127" s="16" t="s">
        <v>206</v>
      </c>
      <c r="B127" s="17" t="s">
        <v>207</v>
      </c>
      <c r="C127" s="12" t="s">
        <v>4</v>
      </c>
      <c r="D127" s="13">
        <v>1100</v>
      </c>
      <c r="E127" s="29">
        <v>0</v>
      </c>
      <c r="F127" s="13">
        <f t="shared" ref="F127:F132" si="4">+D127</f>
        <v>1100</v>
      </c>
      <c r="G127" s="27" t="s">
        <v>205</v>
      </c>
      <c r="H127" s="28">
        <v>906634</v>
      </c>
    </row>
    <row r="128" spans="1:8" customFormat="1" x14ac:dyDescent="0.25">
      <c r="A128" s="16" t="s">
        <v>208</v>
      </c>
      <c r="B128" s="17" t="s">
        <v>209</v>
      </c>
      <c r="C128" s="12" t="s">
        <v>4</v>
      </c>
      <c r="D128" s="13">
        <v>1100</v>
      </c>
      <c r="E128" s="29">
        <v>0</v>
      </c>
      <c r="F128" s="13">
        <f t="shared" si="4"/>
        <v>1100</v>
      </c>
      <c r="G128" s="27" t="s">
        <v>205</v>
      </c>
      <c r="H128" s="28">
        <v>906634</v>
      </c>
    </row>
    <row r="129" spans="1:8" customFormat="1" x14ac:dyDescent="0.25">
      <c r="A129" s="16" t="s">
        <v>210</v>
      </c>
      <c r="B129" s="17" t="s">
        <v>211</v>
      </c>
      <c r="C129" s="12" t="s">
        <v>4</v>
      </c>
      <c r="D129" s="13">
        <v>1100</v>
      </c>
      <c r="E129" s="29">
        <v>0</v>
      </c>
      <c r="F129" s="13">
        <f t="shared" si="4"/>
        <v>1100</v>
      </c>
      <c r="G129" s="27" t="s">
        <v>205</v>
      </c>
      <c r="H129" s="28">
        <v>906634</v>
      </c>
    </row>
    <row r="130" spans="1:8" customFormat="1" x14ac:dyDescent="0.25">
      <c r="A130" s="16" t="s">
        <v>212</v>
      </c>
      <c r="B130" s="17" t="s">
        <v>213</v>
      </c>
      <c r="C130" s="12" t="s">
        <v>4</v>
      </c>
      <c r="D130" s="13">
        <v>1100</v>
      </c>
      <c r="E130" s="29">
        <v>0</v>
      </c>
      <c r="F130" s="13">
        <f t="shared" si="4"/>
        <v>1100</v>
      </c>
      <c r="G130" s="27" t="s">
        <v>205</v>
      </c>
      <c r="H130" s="28">
        <v>906634</v>
      </c>
    </row>
    <row r="131" spans="1:8" customFormat="1" x14ac:dyDescent="0.25">
      <c r="A131" s="16" t="s">
        <v>214</v>
      </c>
      <c r="B131" s="17" t="s">
        <v>215</v>
      </c>
      <c r="C131" s="12" t="s">
        <v>4</v>
      </c>
      <c r="D131" s="13">
        <v>1100</v>
      </c>
      <c r="E131" s="29">
        <v>0</v>
      </c>
      <c r="F131" s="13">
        <f t="shared" si="4"/>
        <v>1100</v>
      </c>
      <c r="G131" s="27" t="s">
        <v>205</v>
      </c>
      <c r="H131" s="28">
        <v>906634</v>
      </c>
    </row>
    <row r="132" spans="1:8" customFormat="1" x14ac:dyDescent="0.25">
      <c r="A132" s="16" t="s">
        <v>216</v>
      </c>
      <c r="B132" s="17" t="s">
        <v>217</v>
      </c>
      <c r="C132" s="12" t="s">
        <v>4</v>
      </c>
      <c r="D132" s="13">
        <v>1100</v>
      </c>
      <c r="E132" s="29">
        <v>0</v>
      </c>
      <c r="F132" s="13">
        <f t="shared" si="4"/>
        <v>1100</v>
      </c>
      <c r="G132" s="27" t="s">
        <v>205</v>
      </c>
      <c r="H132" s="28">
        <v>906634</v>
      </c>
    </row>
    <row r="133" spans="1:8" customFormat="1" ht="12.75" x14ac:dyDescent="0.2">
      <c r="A133" s="43"/>
      <c r="B133" s="43"/>
      <c r="C133" s="43"/>
      <c r="D133" s="43"/>
      <c r="E133" s="43"/>
      <c r="F133" s="43"/>
      <c r="G133" s="43"/>
      <c r="H133" s="43"/>
    </row>
    <row r="134" spans="1:8" customFormat="1" x14ac:dyDescent="0.25">
      <c r="A134" s="15"/>
      <c r="B134" s="34" t="s">
        <v>239</v>
      </c>
      <c r="C134" s="35"/>
      <c r="D134" s="35"/>
      <c r="E134" s="35"/>
      <c r="F134" s="35"/>
      <c r="G134" s="35"/>
      <c r="H134" s="36"/>
    </row>
    <row r="135" spans="1:8" customFormat="1" x14ac:dyDescent="0.25">
      <c r="A135" s="16" t="s">
        <v>218</v>
      </c>
      <c r="B135" s="17" t="s">
        <v>219</v>
      </c>
      <c r="C135" s="12" t="s">
        <v>4</v>
      </c>
      <c r="D135" s="13">
        <v>160</v>
      </c>
      <c r="E135" s="29">
        <v>0</v>
      </c>
      <c r="F135" s="13">
        <f>+D135</f>
        <v>160</v>
      </c>
      <c r="G135" s="27" t="s">
        <v>220</v>
      </c>
      <c r="H135" s="26" t="s">
        <v>32</v>
      </c>
    </row>
    <row r="136" spans="1:8" customFormat="1" x14ac:dyDescent="0.25">
      <c r="A136" s="16" t="s">
        <v>221</v>
      </c>
      <c r="B136" s="17" t="s">
        <v>222</v>
      </c>
      <c r="C136" s="12" t="s">
        <v>4</v>
      </c>
      <c r="D136" s="13">
        <v>160</v>
      </c>
      <c r="E136" s="29">
        <v>0</v>
      </c>
      <c r="F136" s="13">
        <f t="shared" ref="F136:F142" si="5">+D136</f>
        <v>160</v>
      </c>
      <c r="G136" s="27" t="s">
        <v>220</v>
      </c>
      <c r="H136" s="26" t="s">
        <v>32</v>
      </c>
    </row>
    <row r="137" spans="1:8" customFormat="1" x14ac:dyDescent="0.25">
      <c r="A137" s="16" t="s">
        <v>223</v>
      </c>
      <c r="B137" s="17" t="s">
        <v>224</v>
      </c>
      <c r="C137" s="12" t="s">
        <v>4</v>
      </c>
      <c r="D137" s="13">
        <v>160</v>
      </c>
      <c r="E137" s="29">
        <v>0</v>
      </c>
      <c r="F137" s="13">
        <f t="shared" si="5"/>
        <v>160</v>
      </c>
      <c r="G137" s="27" t="s">
        <v>220</v>
      </c>
      <c r="H137" s="26" t="s">
        <v>32</v>
      </c>
    </row>
    <row r="138" spans="1:8" customFormat="1" x14ac:dyDescent="0.25">
      <c r="A138" s="16" t="s">
        <v>225</v>
      </c>
      <c r="B138" s="17" t="s">
        <v>226</v>
      </c>
      <c r="C138" s="12" t="s">
        <v>4</v>
      </c>
      <c r="D138" s="13">
        <v>160</v>
      </c>
      <c r="E138" s="29">
        <v>0</v>
      </c>
      <c r="F138" s="13">
        <f t="shared" si="5"/>
        <v>160</v>
      </c>
      <c r="G138" s="27" t="s">
        <v>220</v>
      </c>
      <c r="H138" s="26" t="s">
        <v>32</v>
      </c>
    </row>
    <row r="139" spans="1:8" customFormat="1" x14ac:dyDescent="0.25">
      <c r="A139" s="16" t="s">
        <v>227</v>
      </c>
      <c r="B139" s="17" t="s">
        <v>228</v>
      </c>
      <c r="C139" s="12" t="s">
        <v>4</v>
      </c>
      <c r="D139" s="13">
        <v>160</v>
      </c>
      <c r="E139" s="29">
        <v>0</v>
      </c>
      <c r="F139" s="13">
        <f t="shared" si="5"/>
        <v>160</v>
      </c>
      <c r="G139" s="27" t="s">
        <v>220</v>
      </c>
      <c r="H139" s="26" t="s">
        <v>32</v>
      </c>
    </row>
    <row r="140" spans="1:8" customFormat="1" x14ac:dyDescent="0.25">
      <c r="A140" s="16" t="s">
        <v>229</v>
      </c>
      <c r="B140" s="17" t="s">
        <v>230</v>
      </c>
      <c r="C140" s="12" t="s">
        <v>4</v>
      </c>
      <c r="D140" s="13">
        <v>160</v>
      </c>
      <c r="E140" s="29">
        <v>0</v>
      </c>
      <c r="F140" s="13">
        <f t="shared" si="5"/>
        <v>160</v>
      </c>
      <c r="G140" s="27" t="s">
        <v>220</v>
      </c>
      <c r="H140" s="26" t="s">
        <v>32</v>
      </c>
    </row>
    <row r="141" spans="1:8" customFormat="1" x14ac:dyDescent="0.25">
      <c r="A141" s="16" t="s">
        <v>231</v>
      </c>
      <c r="B141" s="17" t="s">
        <v>232</v>
      </c>
      <c r="C141" s="12" t="s">
        <v>4</v>
      </c>
      <c r="D141" s="13">
        <v>160</v>
      </c>
      <c r="E141" s="29">
        <v>0</v>
      </c>
      <c r="F141" s="13">
        <f t="shared" si="5"/>
        <v>160</v>
      </c>
      <c r="G141" s="27" t="s">
        <v>220</v>
      </c>
      <c r="H141" s="26" t="s">
        <v>32</v>
      </c>
    </row>
    <row r="142" spans="1:8" customFormat="1" x14ac:dyDescent="0.25">
      <c r="A142" s="16" t="s">
        <v>233</v>
      </c>
      <c r="B142" s="17" t="s">
        <v>234</v>
      </c>
      <c r="C142" s="12" t="s">
        <v>4</v>
      </c>
      <c r="D142" s="13">
        <v>116</v>
      </c>
      <c r="E142" s="29">
        <v>0</v>
      </c>
      <c r="F142" s="13">
        <f t="shared" si="5"/>
        <v>116</v>
      </c>
      <c r="G142" s="27" t="s">
        <v>235</v>
      </c>
      <c r="H142" s="26">
        <v>126274</v>
      </c>
    </row>
    <row r="143" spans="1:8" customFormat="1" ht="12.75" x14ac:dyDescent="0.2">
      <c r="A143" s="43"/>
      <c r="B143" s="43"/>
      <c r="C143" s="43"/>
      <c r="D143" s="43"/>
      <c r="E143" s="43"/>
      <c r="F143" s="43"/>
      <c r="G143" s="43"/>
      <c r="H143" s="43"/>
    </row>
    <row r="144" spans="1:8" customFormat="1" x14ac:dyDescent="0.25">
      <c r="A144" s="16" t="s">
        <v>32</v>
      </c>
      <c r="B144" s="39" t="s">
        <v>105</v>
      </c>
      <c r="C144" s="40"/>
      <c r="D144" s="40"/>
      <c r="E144" s="40"/>
      <c r="F144" s="40"/>
      <c r="G144" s="40"/>
      <c r="H144" s="41"/>
    </row>
    <row r="145" spans="4:8" customFormat="1" ht="12.75" x14ac:dyDescent="0.2">
      <c r="D145" s="24"/>
      <c r="E145" s="24"/>
      <c r="F145" s="24"/>
      <c r="G145" s="21"/>
      <c r="H145" s="21"/>
    </row>
    <row r="146" spans="4:8" customFormat="1" ht="12.75" x14ac:dyDescent="0.2">
      <c r="D146" s="24"/>
      <c r="E146" s="24"/>
      <c r="F146" s="24"/>
      <c r="G146" s="21"/>
      <c r="H146" s="21"/>
    </row>
    <row r="147" spans="4:8" customFormat="1" ht="12.75" x14ac:dyDescent="0.2">
      <c r="D147" s="24"/>
      <c r="E147" s="24"/>
      <c r="F147" s="24"/>
      <c r="G147" s="21"/>
      <c r="H147" s="21"/>
    </row>
    <row r="148" spans="4:8" customFormat="1" ht="12.75" x14ac:dyDescent="0.2">
      <c r="D148" s="24"/>
      <c r="E148" s="24"/>
      <c r="F148" s="24"/>
      <c r="G148" s="21"/>
      <c r="H148" s="21"/>
    </row>
    <row r="149" spans="4:8" customFormat="1" ht="12.75" x14ac:dyDescent="0.2">
      <c r="D149" s="24"/>
      <c r="E149" s="24"/>
      <c r="F149" s="24"/>
      <c r="G149" s="21"/>
      <c r="H149" s="21"/>
    </row>
    <row r="150" spans="4:8" customFormat="1" ht="12.75" x14ac:dyDescent="0.2">
      <c r="D150" s="24"/>
      <c r="E150" s="24"/>
      <c r="F150" s="24"/>
      <c r="G150" s="21"/>
      <c r="H150" s="21"/>
    </row>
    <row r="151" spans="4:8" customFormat="1" ht="12.75" x14ac:dyDescent="0.2">
      <c r="D151" s="24"/>
      <c r="E151" s="24"/>
      <c r="F151" s="24"/>
      <c r="G151" s="21"/>
      <c r="H151" s="21"/>
    </row>
    <row r="152" spans="4:8" customFormat="1" ht="12.75" x14ac:dyDescent="0.2">
      <c r="D152" s="24"/>
      <c r="E152" s="24"/>
      <c r="F152" s="24"/>
      <c r="G152" s="21"/>
      <c r="H152" s="21"/>
    </row>
    <row r="153" spans="4:8" customFormat="1" ht="12.75" x14ac:dyDescent="0.2">
      <c r="D153" s="24"/>
      <c r="E153" s="24"/>
      <c r="F153" s="24"/>
      <c r="G153" s="21"/>
      <c r="H153" s="21"/>
    </row>
    <row r="154" spans="4:8" customFormat="1" ht="12.75" x14ac:dyDescent="0.2">
      <c r="D154" s="24"/>
      <c r="E154" s="24"/>
      <c r="F154" s="24"/>
      <c r="G154" s="21"/>
      <c r="H154" s="21"/>
    </row>
    <row r="155" spans="4:8" customFormat="1" ht="12.75" x14ac:dyDescent="0.2">
      <c r="D155" s="24"/>
      <c r="E155" s="24"/>
      <c r="F155" s="24"/>
      <c r="G155" s="21"/>
      <c r="H155" s="21"/>
    </row>
    <row r="156" spans="4:8" customFormat="1" ht="12.75" x14ac:dyDescent="0.2">
      <c r="D156" s="24"/>
      <c r="E156" s="24"/>
      <c r="F156" s="24"/>
      <c r="G156" s="21"/>
      <c r="H156" s="21"/>
    </row>
    <row r="157" spans="4:8" customFormat="1" ht="12.75" x14ac:dyDescent="0.2">
      <c r="D157" s="24"/>
      <c r="E157" s="24"/>
      <c r="F157" s="24"/>
      <c r="G157" s="21"/>
      <c r="H157" s="21"/>
    </row>
    <row r="158" spans="4:8" customFormat="1" ht="12.75" x14ac:dyDescent="0.2">
      <c r="D158" s="24"/>
      <c r="E158" s="24"/>
      <c r="F158" s="24"/>
      <c r="G158" s="21"/>
      <c r="H158" s="21"/>
    </row>
    <row r="159" spans="4:8" customFormat="1" ht="12.75" x14ac:dyDescent="0.2">
      <c r="D159" s="24"/>
      <c r="E159" s="24"/>
      <c r="F159" s="24"/>
      <c r="G159" s="21"/>
      <c r="H159" s="21"/>
    </row>
    <row r="160" spans="4:8" customFormat="1" ht="12.75" x14ac:dyDescent="0.2">
      <c r="D160" s="24"/>
      <c r="E160" s="24"/>
      <c r="F160" s="24"/>
      <c r="G160" s="21"/>
      <c r="H160" s="21"/>
    </row>
    <row r="161" spans="4:8" customFormat="1" ht="12.75" x14ac:dyDescent="0.2">
      <c r="D161" s="24"/>
      <c r="E161" s="24"/>
      <c r="F161" s="24"/>
      <c r="G161" s="21"/>
      <c r="H161" s="21"/>
    </row>
    <row r="162" spans="4:8" customFormat="1" ht="12.75" x14ac:dyDescent="0.2">
      <c r="D162" s="24"/>
      <c r="E162" s="24"/>
      <c r="F162" s="24"/>
      <c r="G162" s="21"/>
      <c r="H162" s="21"/>
    </row>
    <row r="163" spans="4:8" customFormat="1" ht="12.75" x14ac:dyDescent="0.2">
      <c r="D163" s="24"/>
      <c r="E163" s="24"/>
      <c r="F163" s="24"/>
      <c r="G163" s="21"/>
      <c r="H163" s="21"/>
    </row>
    <row r="164" spans="4:8" customFormat="1" ht="12.75" x14ac:dyDescent="0.2">
      <c r="D164" s="24"/>
      <c r="E164" s="24"/>
      <c r="F164" s="24"/>
      <c r="G164" s="21"/>
      <c r="H164" s="21"/>
    </row>
    <row r="165" spans="4:8" customFormat="1" ht="12.75" x14ac:dyDescent="0.2">
      <c r="D165" s="24"/>
      <c r="E165" s="24"/>
      <c r="F165" s="24"/>
      <c r="G165" s="21"/>
      <c r="H165" s="21"/>
    </row>
    <row r="166" spans="4:8" customFormat="1" ht="12.75" x14ac:dyDescent="0.2">
      <c r="D166" s="24"/>
      <c r="E166" s="24"/>
      <c r="F166" s="24"/>
      <c r="G166" s="21"/>
      <c r="H166" s="21"/>
    </row>
    <row r="167" spans="4:8" customFormat="1" ht="12.75" x14ac:dyDescent="0.2">
      <c r="D167" s="24"/>
      <c r="E167" s="24"/>
      <c r="F167" s="24"/>
      <c r="G167" s="21"/>
      <c r="H167" s="21"/>
    </row>
    <row r="168" spans="4:8" customFormat="1" ht="12.75" x14ac:dyDescent="0.2">
      <c r="D168" s="24"/>
      <c r="E168" s="24"/>
      <c r="F168" s="24"/>
      <c r="G168" s="21"/>
      <c r="H168" s="21"/>
    </row>
    <row r="169" spans="4:8" customFormat="1" ht="12.75" x14ac:dyDescent="0.2">
      <c r="D169" s="24"/>
      <c r="E169" s="24"/>
      <c r="F169" s="24"/>
      <c r="G169" s="21"/>
      <c r="H169" s="21"/>
    </row>
    <row r="170" spans="4:8" customFormat="1" ht="12.75" x14ac:dyDescent="0.2">
      <c r="D170" s="24"/>
      <c r="E170" s="24"/>
      <c r="F170" s="24"/>
      <c r="G170" s="21"/>
      <c r="H170" s="21"/>
    </row>
    <row r="171" spans="4:8" customFormat="1" ht="12.75" x14ac:dyDescent="0.2">
      <c r="D171" s="24"/>
      <c r="E171" s="24"/>
      <c r="F171" s="24"/>
      <c r="G171" s="21"/>
      <c r="H171" s="21"/>
    </row>
    <row r="172" spans="4:8" customFormat="1" ht="12.75" x14ac:dyDescent="0.2">
      <c r="D172" s="24"/>
      <c r="E172" s="24"/>
      <c r="F172" s="24"/>
      <c r="G172" s="21"/>
      <c r="H172" s="21"/>
    </row>
    <row r="173" spans="4:8" customFormat="1" ht="12.75" x14ac:dyDescent="0.2">
      <c r="D173" s="24"/>
      <c r="E173" s="24"/>
      <c r="F173" s="24"/>
      <c r="G173" s="21"/>
      <c r="H173" s="21"/>
    </row>
    <row r="174" spans="4:8" customFormat="1" ht="12.75" x14ac:dyDescent="0.2">
      <c r="D174" s="24"/>
      <c r="E174" s="24"/>
      <c r="F174" s="24"/>
      <c r="G174" s="21"/>
      <c r="H174" s="21"/>
    </row>
    <row r="175" spans="4:8" customFormat="1" ht="12.75" x14ac:dyDescent="0.2">
      <c r="D175" s="24"/>
      <c r="E175" s="24"/>
      <c r="F175" s="24"/>
      <c r="G175" s="21"/>
      <c r="H175" s="21"/>
    </row>
    <row r="176" spans="4:8" customFormat="1" ht="12.75" x14ac:dyDescent="0.2">
      <c r="D176" s="24"/>
      <c r="E176" s="24"/>
      <c r="F176" s="24"/>
      <c r="G176" s="21"/>
      <c r="H176" s="21"/>
    </row>
    <row r="177" spans="4:8" customFormat="1" ht="12.75" x14ac:dyDescent="0.2">
      <c r="D177" s="24"/>
      <c r="E177" s="24"/>
      <c r="F177" s="24"/>
      <c r="G177" s="21"/>
      <c r="H177" s="21"/>
    </row>
    <row r="178" spans="4:8" customFormat="1" ht="12.75" x14ac:dyDescent="0.2">
      <c r="D178" s="24"/>
      <c r="E178" s="24"/>
      <c r="F178" s="24"/>
      <c r="G178" s="21"/>
      <c r="H178" s="21"/>
    </row>
    <row r="179" spans="4:8" customFormat="1" ht="12.75" x14ac:dyDescent="0.2">
      <c r="D179" s="24"/>
      <c r="E179" s="24"/>
      <c r="F179" s="24"/>
      <c r="G179" s="21"/>
      <c r="H179" s="21"/>
    </row>
    <row r="180" spans="4:8" customFormat="1" ht="12.75" x14ac:dyDescent="0.2">
      <c r="D180" s="24"/>
      <c r="E180" s="24"/>
      <c r="F180" s="24"/>
      <c r="G180" s="21"/>
      <c r="H180" s="21"/>
    </row>
    <row r="181" spans="4:8" customFormat="1" ht="12.75" x14ac:dyDescent="0.2">
      <c r="D181" s="24"/>
      <c r="E181" s="24"/>
      <c r="F181" s="24"/>
      <c r="G181" s="21"/>
      <c r="H181" s="21"/>
    </row>
    <row r="182" spans="4:8" customFormat="1" ht="12.75" x14ac:dyDescent="0.2">
      <c r="D182" s="24"/>
      <c r="E182" s="24"/>
      <c r="F182" s="24"/>
      <c r="G182" s="21"/>
      <c r="H182" s="21"/>
    </row>
    <row r="183" spans="4:8" customFormat="1" ht="12.75" x14ac:dyDescent="0.2">
      <c r="D183" s="24"/>
      <c r="E183" s="24"/>
      <c r="F183" s="24"/>
      <c r="G183" s="21"/>
      <c r="H183" s="21"/>
    </row>
    <row r="184" spans="4:8" customFormat="1" ht="12.75" x14ac:dyDescent="0.2">
      <c r="D184" s="24"/>
      <c r="E184" s="24"/>
      <c r="F184" s="24"/>
      <c r="G184" s="21"/>
      <c r="H184" s="21"/>
    </row>
    <row r="185" spans="4:8" customFormat="1" ht="12.75" x14ac:dyDescent="0.2">
      <c r="D185" s="24"/>
      <c r="E185" s="24"/>
      <c r="F185" s="24"/>
      <c r="G185" s="21"/>
      <c r="H185" s="21"/>
    </row>
    <row r="186" spans="4:8" customFormat="1" ht="12.75" x14ac:dyDescent="0.2">
      <c r="D186" s="24"/>
      <c r="E186" s="24"/>
      <c r="F186" s="24"/>
      <c r="G186" s="21"/>
      <c r="H186" s="21"/>
    </row>
    <row r="187" spans="4:8" customFormat="1" ht="12.75" x14ac:dyDescent="0.2">
      <c r="D187" s="24"/>
      <c r="E187" s="24"/>
      <c r="F187" s="24"/>
      <c r="G187" s="21"/>
      <c r="H187" s="21"/>
    </row>
    <row r="188" spans="4:8" customFormat="1" ht="12.75" x14ac:dyDescent="0.2">
      <c r="D188" s="24"/>
      <c r="E188" s="24"/>
      <c r="F188" s="24"/>
      <c r="G188" s="21"/>
      <c r="H188" s="21"/>
    </row>
  </sheetData>
  <mergeCells count="15">
    <mergeCell ref="A70:G70"/>
    <mergeCell ref="A123:D123"/>
    <mergeCell ref="B144:H144"/>
    <mergeCell ref="B72:H72"/>
    <mergeCell ref="B85:H85"/>
    <mergeCell ref="A84:H84"/>
    <mergeCell ref="A143:H143"/>
    <mergeCell ref="B125:H125"/>
    <mergeCell ref="B134:H134"/>
    <mergeCell ref="A133:H133"/>
    <mergeCell ref="A16:H16"/>
    <mergeCell ref="A30:H30"/>
    <mergeCell ref="B31:H31"/>
    <mergeCell ref="B18:H18"/>
    <mergeCell ref="A14:H14"/>
  </mergeCells>
  <printOptions horizontalCentered="1"/>
  <pageMargins left="0" right="0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2017</vt:lpstr>
      <vt:lpstr>'2017'!Area_stampa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maucher</dc:creator>
  <cp:lastModifiedBy>Daniela</cp:lastModifiedBy>
  <cp:lastPrinted>2017-03-09T11:31:10Z</cp:lastPrinted>
  <dcterms:created xsi:type="dcterms:W3CDTF">2012-12-06T08:33:01Z</dcterms:created>
  <dcterms:modified xsi:type="dcterms:W3CDTF">2017-03-09T14:02:28Z</dcterms:modified>
</cp:coreProperties>
</file>